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სოფლის ექიმები\დადებითი\"/>
    </mc:Choice>
  </mc:AlternateContent>
  <bookViews>
    <workbookView xWindow="0" yWindow="0" windowWidth="24240" windowHeight="12435"/>
  </bookViews>
  <sheets>
    <sheet name="ცენტრი" sheetId="1" r:id="rId1"/>
  </sheets>
  <definedNames>
    <definedName name="_xlnm._FilterDatabase" localSheetId="0" hidden="1">ცენტრი!$A$2:$N$186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B186" i="1" l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C3" i="1" l="1"/>
  <c r="C4" i="1"/>
  <c r="C5" i="1"/>
</calcChain>
</file>

<file path=xl/sharedStrings.xml><?xml version="1.0" encoding="utf-8"?>
<sst xmlns="http://schemas.openxmlformats.org/spreadsheetml/2006/main" count="1316" uniqueCount="764">
  <si>
    <t>№</t>
  </si>
  <si>
    <t>თანამდებობის დასახელება</t>
  </si>
  <si>
    <t>სახელი, გვარი</t>
  </si>
  <si>
    <t>დაბადების თარიღი</t>
  </si>
  <si>
    <t>პ/ნ</t>
  </si>
  <si>
    <t>რეგისტრაციის მისამართი</t>
  </si>
  <si>
    <t>ფაქტობრივი მისამართი</t>
  </si>
  <si>
    <t xml:space="preserve">გორი ს. ხელთუბანი </t>
  </si>
  <si>
    <t>01019039932</t>
  </si>
  <si>
    <t>01025010179</t>
  </si>
  <si>
    <t>59001015069</t>
  </si>
  <si>
    <t>59001016550</t>
  </si>
  <si>
    <t>59001022565</t>
  </si>
  <si>
    <t>59001031630</t>
  </si>
  <si>
    <t>59001037063</t>
  </si>
  <si>
    <t>59001039989</t>
  </si>
  <si>
    <t>59001043368</t>
  </si>
  <si>
    <t>59001044770</t>
  </si>
  <si>
    <t>59001048659</t>
  </si>
  <si>
    <t>59001050202</t>
  </si>
  <si>
    <t>59001051301</t>
  </si>
  <si>
    <t>59001053445</t>
  </si>
  <si>
    <t>59001058613</t>
  </si>
  <si>
    <t>59001061794</t>
  </si>
  <si>
    <t>59001062689</t>
  </si>
  <si>
    <t>59001066622</t>
  </si>
  <si>
    <t>59001089423</t>
  </si>
  <si>
    <t>59001094430</t>
  </si>
  <si>
    <t>50001000930</t>
  </si>
  <si>
    <t>59001020390</t>
  </si>
  <si>
    <t>59001022077</t>
  </si>
  <si>
    <t>59001026558</t>
  </si>
  <si>
    <t>59001028342</t>
  </si>
  <si>
    <t>59001031596</t>
  </si>
  <si>
    <t>59001033493</t>
  </si>
  <si>
    <t>59001039128</t>
  </si>
  <si>
    <t>59001046662</t>
  </si>
  <si>
    <t>59001053522</t>
  </si>
  <si>
    <t>59001054795</t>
  </si>
  <si>
    <t>59001054823</t>
  </si>
  <si>
    <t>59001059854</t>
  </si>
  <si>
    <t>59001061739</t>
  </si>
  <si>
    <t>59001062645</t>
  </si>
  <si>
    <t>59001062792</t>
  </si>
  <si>
    <t>59001065817</t>
  </si>
  <si>
    <t>59001071529</t>
  </si>
  <si>
    <t>59001080648</t>
  </si>
  <si>
    <t>59001091822</t>
  </si>
  <si>
    <t>59001092629</t>
  </si>
  <si>
    <t>59001098992</t>
  </si>
  <si>
    <t>59002004171</t>
  </si>
  <si>
    <t>59002005195</t>
  </si>
  <si>
    <t>59003000956</t>
  </si>
  <si>
    <t>59003003129</t>
  </si>
  <si>
    <t>50001000046</t>
  </si>
  <si>
    <t>59001001719</t>
  </si>
  <si>
    <t>59001007799</t>
  </si>
  <si>
    <t>59001014642</t>
  </si>
  <si>
    <t>59001015259</t>
  </si>
  <si>
    <t>59001018755</t>
  </si>
  <si>
    <t>59001019672</t>
  </si>
  <si>
    <t>59001021031</t>
  </si>
  <si>
    <t>59001022081</t>
  </si>
  <si>
    <t>59001022627</t>
  </si>
  <si>
    <t>59001024142</t>
  </si>
  <si>
    <t>59001024306</t>
  </si>
  <si>
    <t>59001032720</t>
  </si>
  <si>
    <t>59001037599</t>
  </si>
  <si>
    <t>59001039861</t>
  </si>
  <si>
    <t>59001041360</t>
  </si>
  <si>
    <t>59001051010</t>
  </si>
  <si>
    <t>59001066677</t>
  </si>
  <si>
    <t>59001081692</t>
  </si>
  <si>
    <t>59001082260</t>
  </si>
  <si>
    <t>59001087369</t>
  </si>
  <si>
    <t>59001088209</t>
  </si>
  <si>
    <t>59003000554</t>
  </si>
  <si>
    <t>59003001015</t>
  </si>
  <si>
    <t>59003003236</t>
  </si>
  <si>
    <t>01007000699</t>
  </si>
  <si>
    <t>01019020629</t>
  </si>
  <si>
    <t>24001016101</t>
  </si>
  <si>
    <t>24001014662</t>
  </si>
  <si>
    <t>24001027820</t>
  </si>
  <si>
    <t>24001033882</t>
  </si>
  <si>
    <t>24001039434</t>
  </si>
  <si>
    <t>01030053834</t>
  </si>
  <si>
    <t>24001003369</t>
  </si>
  <si>
    <t>24001010840</t>
  </si>
  <si>
    <t>24001024900</t>
  </si>
  <si>
    <t>24001039528</t>
  </si>
  <si>
    <t>57001011938</t>
  </si>
  <si>
    <t>57001013129</t>
  </si>
  <si>
    <t>57001017136</t>
  </si>
  <si>
    <t>57001021112</t>
  </si>
  <si>
    <t>57001028647</t>
  </si>
  <si>
    <t>57001038091</t>
  </si>
  <si>
    <t>57001011578</t>
  </si>
  <si>
    <t>57001016760</t>
  </si>
  <si>
    <t>57001020247</t>
  </si>
  <si>
    <t>57001022069</t>
  </si>
  <si>
    <t>57001022903</t>
  </si>
  <si>
    <t>57001024798</t>
  </si>
  <si>
    <t>57001027435</t>
  </si>
  <si>
    <t>57001032513</t>
  </si>
  <si>
    <t>57001039738</t>
  </si>
  <si>
    <t>57001040879</t>
  </si>
  <si>
    <t>57001042672</t>
  </si>
  <si>
    <t>57001044914</t>
  </si>
  <si>
    <t>59002005803</t>
  </si>
  <si>
    <t>62001015633</t>
  </si>
  <si>
    <t>31001009851</t>
  </si>
  <si>
    <t>57001019954</t>
  </si>
  <si>
    <t>57001026177</t>
  </si>
  <si>
    <t>57001028111</t>
  </si>
  <si>
    <t>57001036639</t>
  </si>
  <si>
    <t>57001042622</t>
  </si>
  <si>
    <t>24001010948</t>
  </si>
  <si>
    <t>59001098357</t>
  </si>
  <si>
    <t>01019033215</t>
  </si>
  <si>
    <t>59001002959</t>
  </si>
  <si>
    <t>43001003548</t>
  </si>
  <si>
    <t>57001012105</t>
  </si>
  <si>
    <t>59001016805</t>
  </si>
  <si>
    <t>24001011084</t>
  </si>
  <si>
    <t>59001064984</t>
  </si>
  <si>
    <t>57001022072</t>
  </si>
  <si>
    <t>59001029977</t>
  </si>
  <si>
    <t>59001083258</t>
  </si>
  <si>
    <t>59001104427</t>
  </si>
  <si>
    <t>59001091900</t>
  </si>
  <si>
    <t>57001016379</t>
  </si>
  <si>
    <t>გორის რაიონული სამსახურის ექიმი</t>
  </si>
  <si>
    <t>გორის რაიონული სამსახურის ექიმი (რეზერვი)</t>
  </si>
  <si>
    <t>გორის რაიონული სამსახურის ექთანი</t>
  </si>
  <si>
    <t>გორის რაიონული სამსახურის მძღოლი</t>
  </si>
  <si>
    <t>კასპის რაიონული სამსახურის ექიმი</t>
  </si>
  <si>
    <t>კასპის რაიონული სამსახურის ექთანი</t>
  </si>
  <si>
    <t>კასპის რაიონული სამსახურის ექთანი (რეზერვი)</t>
  </si>
  <si>
    <t>კასპის რაიონული სამსახურის მძღოლი</t>
  </si>
  <si>
    <t>ხაშურის რაიონული სამსახურის ექიმი</t>
  </si>
  <si>
    <t>ხაშურის რაიონული სამსახურის ექიმი (რეზერვი)</t>
  </si>
  <si>
    <t>ხაშურის რაიონული სამსახურის ექთანი</t>
  </si>
  <si>
    <t>ხაშურის რაიონული სამსახურის ექთანი (რეზერვი)</t>
  </si>
  <si>
    <t>ხაშურის რაიონული სამსახურის მძღოლი</t>
  </si>
  <si>
    <t>ხაშურის რაიონული სამსახურის მძღოლი (რეზერვი)</t>
  </si>
  <si>
    <t>გორის რაიონული სამსახურის ექთანი (რეზერვი)</t>
  </si>
  <si>
    <t>გორის რაიონული სამსახურის ანგარიშგების სპეციალისტი</t>
  </si>
  <si>
    <t>კასპის რაიონული სამსახურის სანიტარი</t>
  </si>
  <si>
    <t>გორის რაიონული სამსახურის სანიტარი</t>
  </si>
  <si>
    <t>ხაშურის რაიონული სამსახურის სანიტარი</t>
  </si>
  <si>
    <t>გორის რაიონული სამსახურის მძღოლი (რეზერვი)</t>
  </si>
  <si>
    <t>გორის რაიონული სამსახურის პარამედიკოსი</t>
  </si>
  <si>
    <t>კასპის რაიონული სამსახურის მენეჯერი</t>
  </si>
  <si>
    <t>გორის რაიონული სამსახურის მენეჯერი</t>
  </si>
  <si>
    <t>გიორგი ლომსაძე</t>
  </si>
  <si>
    <t>ეკატერინე გოგიჩაიშვილი</t>
  </si>
  <si>
    <t>ლევან სეფიშვილი</t>
  </si>
  <si>
    <t>მარიამ ჩიხლაძე</t>
  </si>
  <si>
    <t>მანანა ტიელიძე</t>
  </si>
  <si>
    <t>მარიამი ბოლოთაშვილი</t>
  </si>
  <si>
    <t>დიანა ბასილაშვილი</t>
  </si>
  <si>
    <t>ელზა ჯამბრიშვილი</t>
  </si>
  <si>
    <t>თამარ გერგაული</t>
  </si>
  <si>
    <t>მაია ნაოჭაშვილი</t>
  </si>
  <si>
    <t>ქეთევან ლაფაჩი</t>
  </si>
  <si>
    <t>დალი ვორონინა</t>
  </si>
  <si>
    <t>ნინო შატაკიშვილი</t>
  </si>
  <si>
    <t>ლელა ქობლიანიძე</t>
  </si>
  <si>
    <t>მანანა ფაცინაშვილი</t>
  </si>
  <si>
    <t>ნინო კოპინაშვილი</t>
  </si>
  <si>
    <t>ნანა ჯოჯიშვილი</t>
  </si>
  <si>
    <t>მაია სამხარაძე</t>
  </si>
  <si>
    <t>ქეთევან ჩიხლაძე</t>
  </si>
  <si>
    <t>ნინო კვახაძე</t>
  </si>
  <si>
    <t>მანანა მიქაბერიძე</t>
  </si>
  <si>
    <t>მარინე ჯაფარიძე</t>
  </si>
  <si>
    <t>იაგო მარკოზაშვილი</t>
  </si>
  <si>
    <t>თამარ მინდიაშვილი</t>
  </si>
  <si>
    <t>მანანა დემეტრაშვილი</t>
  </si>
  <si>
    <t>მაია ჯოხაძე</t>
  </si>
  <si>
    <t>სოფიკო ელიკაშვილი</t>
  </si>
  <si>
    <t>დალი ვანიშვილი</t>
  </si>
  <si>
    <t>ნინო ირემაშვილი</t>
  </si>
  <si>
    <t>ნინო ხმიადაშვილი</t>
  </si>
  <si>
    <t>ლიანა თათრიშვილი</t>
  </si>
  <si>
    <t>ლიანა ქობესაშვილი</t>
  </si>
  <si>
    <t>ნანა ჩუხრუკიძე</t>
  </si>
  <si>
    <t>მაიკო ბუზიაშვილი</t>
  </si>
  <si>
    <t>ანა მჭედლიძე</t>
  </si>
  <si>
    <t>ნანა ნასყიდაშვილი</t>
  </si>
  <si>
    <t>ლელა ჯანიაშვილი</t>
  </si>
  <si>
    <t>ეკატერინე მაკასარაშვილი</t>
  </si>
  <si>
    <t>ეთერ გოგშელიძე</t>
  </si>
  <si>
    <t>ლალი ნინიკაშვილი</t>
  </si>
  <si>
    <t>შორენა დემურიშვილი</t>
  </si>
  <si>
    <t>იზაბელა ქებაძე</t>
  </si>
  <si>
    <t>ნათელა ლომსაძე</t>
  </si>
  <si>
    <t>მანანა ღოღაძე</t>
  </si>
  <si>
    <t>ნათია ზერეკიძე</t>
  </si>
  <si>
    <t>ცირა ადუაშვილი</t>
  </si>
  <si>
    <t>თეონა ხუბულური</t>
  </si>
  <si>
    <t>ხატია ლომსაძე</t>
  </si>
  <si>
    <t>ნანა ახალაძე</t>
  </si>
  <si>
    <t>ნატალია ხუციშვილი</t>
  </si>
  <si>
    <t>მარინე ჭამპურიძე</t>
  </si>
  <si>
    <t>თინა ქრისტესიაშვილი</t>
  </si>
  <si>
    <t>ელგა ლაფაჩი</t>
  </si>
  <si>
    <t>ნანული ოქროპირიძე</t>
  </si>
  <si>
    <t>ეკა ბუჟღულაშვილი</t>
  </si>
  <si>
    <t>ანა ბესტავაშვილი</t>
  </si>
  <si>
    <t>ზურაბი შოშიტაშვილი</t>
  </si>
  <si>
    <t>ბერდია ბეჟანიშვილი</t>
  </si>
  <si>
    <t>უშანგი ნადირაძე</t>
  </si>
  <si>
    <t>ზურაბ ცაცებაშვილი</t>
  </si>
  <si>
    <t>ალექსანდრე ინაური</t>
  </si>
  <si>
    <t>გივი ბალამწარაშვილი</t>
  </si>
  <si>
    <t>ზაზა არჩუაძე</t>
  </si>
  <si>
    <t>ბესარიონ ვალიშვილი</t>
  </si>
  <si>
    <t>გურამ ქოქოშვილი</t>
  </si>
  <si>
    <t>ალექსანდრე ხარხელი</t>
  </si>
  <si>
    <t>რამაზ ხმიადაშვილი</t>
  </si>
  <si>
    <t>ნოე სომხიშვილი</t>
  </si>
  <si>
    <t>ნიკოლოზ ინაური</t>
  </si>
  <si>
    <t>ალექსანდრე მელთაური</t>
  </si>
  <si>
    <t>არსენ გოგატიშვილი</t>
  </si>
  <si>
    <t>შოთა მეტრეველი</t>
  </si>
  <si>
    <t>თამაზ გორდაძე</t>
  </si>
  <si>
    <t>თამაზ შატაკიშვილი</t>
  </si>
  <si>
    <t>დავით ყურთულაშვილი</t>
  </si>
  <si>
    <t>გერონტი ტერტერაშვილი</t>
  </si>
  <si>
    <t>ზურაბი ქარელი</t>
  </si>
  <si>
    <t>გიორგი მესროფაშვილი</t>
  </si>
  <si>
    <t>გურამ დვალიშვილი</t>
  </si>
  <si>
    <t>გივი გიგოლაშვილი</t>
  </si>
  <si>
    <t>სიმონ პავლიაშვილი</t>
  </si>
  <si>
    <t>სერგო ლუკაშვილი</t>
  </si>
  <si>
    <t>მურადი ხმიადაშვილი</t>
  </si>
  <si>
    <t>ბაგრატი ბორცვაძე</t>
  </si>
  <si>
    <t>ლენტო ქრისტესიაშვილი</t>
  </si>
  <si>
    <t>ვახტანგ ოზგებიშვილი</t>
  </si>
  <si>
    <t>თამარი თათრიშვილი</t>
  </si>
  <si>
    <t>თეა ბოგველი</t>
  </si>
  <si>
    <t>მაია მელთაური</t>
  </si>
  <si>
    <t>ნელი ბუდაღაშვილი</t>
  </si>
  <si>
    <t>ეთერი შამანაური</t>
  </si>
  <si>
    <t>ნინო ნინოშვილი</t>
  </si>
  <si>
    <t>ეკატერინე შეშაბერიძე</t>
  </si>
  <si>
    <t>ნოდარ სუხაშვილი</t>
  </si>
  <si>
    <t>კობა გაბაშვილი</t>
  </si>
  <si>
    <t>მარინე მარიამიძე</t>
  </si>
  <si>
    <t>შორენა ყარაშვილი</t>
  </si>
  <si>
    <t>ნინო ბუთხუზი</t>
  </si>
  <si>
    <t>ლია ახლოური</t>
  </si>
  <si>
    <t>დოდო სუხაშვილი</t>
  </si>
  <si>
    <t>ბელა გზირიშვილი</t>
  </si>
  <si>
    <t>ნანა მჭედლიშვილი</t>
  </si>
  <si>
    <t>ნელი ყირიმელი</t>
  </si>
  <si>
    <t>მარინე ჩიმახიძე</t>
  </si>
  <si>
    <t>ნინო ნაროზაშვილი</t>
  </si>
  <si>
    <t>ხათუნა შუკაკიძე</t>
  </si>
  <si>
    <t>ნათია საგანელიძე</t>
  </si>
  <si>
    <t>ნონა ხარაიშვილი</t>
  </si>
  <si>
    <t>ხათუნა წიკლაური</t>
  </si>
  <si>
    <t>სოფიო ხუციშვილი</t>
  </si>
  <si>
    <t>ალექსანდრე დალაქიშვილი</t>
  </si>
  <si>
    <t>ლევან შუკაკიძე</t>
  </si>
  <si>
    <t>ნოდარ ყაზარაშვილი</t>
  </si>
  <si>
    <t>გოჩა დუშაშვილი</t>
  </si>
  <si>
    <t>კობა ბერიაშვილი</t>
  </si>
  <si>
    <t>ოთარი ჯუხარიძე</t>
  </si>
  <si>
    <t>გიორგი თინიკაშვილი</t>
  </si>
  <si>
    <t>ვაჟა საჩალელი</t>
  </si>
  <si>
    <t>კობა ხიზანიშვილი</t>
  </si>
  <si>
    <t>ვასილ სულთანიშვილი</t>
  </si>
  <si>
    <t>თეიმურაზ პავლიაშვილი</t>
  </si>
  <si>
    <t>პაატა ლომიძე</t>
  </si>
  <si>
    <t>ხათუნა პოპოვა</t>
  </si>
  <si>
    <t>იამზე ნოზაძე</t>
  </si>
  <si>
    <t>აკაკი ნოზაძე</t>
  </si>
  <si>
    <t>ინგა ხალაძე</t>
  </si>
  <si>
    <t>თინათინ არჯევანიძე</t>
  </si>
  <si>
    <t>თამილა ბარბაქაძე</t>
  </si>
  <si>
    <t>მანანა სებისკვერაძე</t>
  </si>
  <si>
    <t>ია ენჯიბაძე</t>
  </si>
  <si>
    <t>დალი ჩიტაძე</t>
  </si>
  <si>
    <t>ნუგზარი სუპატაშვილი</t>
  </si>
  <si>
    <t>ნანა ძინძიბაძე</t>
  </si>
  <si>
    <t>მარიამ ნოზაძე</t>
  </si>
  <si>
    <t>ქეთევან ჩაჩანიძე</t>
  </si>
  <si>
    <t>ხათუნა არჯევანიძე</t>
  </si>
  <si>
    <t>ციალა მთიულიშვილი</t>
  </si>
  <si>
    <t>ხათუნა ქიტიაშვილი</t>
  </si>
  <si>
    <t>ირმა კაკიაშვილი</t>
  </si>
  <si>
    <t>ელენა ლომიძე</t>
  </si>
  <si>
    <t>როზა გელაშვილი</t>
  </si>
  <si>
    <t>მზია მთიულიშვილი</t>
  </si>
  <si>
    <t>ლუიზა ქობალია</t>
  </si>
  <si>
    <t>ნონა მამიაშვილი</t>
  </si>
  <si>
    <t>მაია ტაბატაძე</t>
  </si>
  <si>
    <t>ირმა გამგონიძე</t>
  </si>
  <si>
    <t>მაკა კამლაძე</t>
  </si>
  <si>
    <t>ელინა ხარაზიშვილი</t>
  </si>
  <si>
    <t>ლიანა ჭანტურია</t>
  </si>
  <si>
    <t>იზა დევდარიანი</t>
  </si>
  <si>
    <t>ხათუნა კიკაძე</t>
  </si>
  <si>
    <t>გოგა გელაშვილი</t>
  </si>
  <si>
    <t>როინ კილაძე</t>
  </si>
  <si>
    <t>რამაზ ბერიძე</t>
  </si>
  <si>
    <t>ზურაბ ზაიცევი</t>
  </si>
  <si>
    <t>ლერი ხაჩიძე</t>
  </si>
  <si>
    <t>ოთარი ციცქიშვილი</t>
  </si>
  <si>
    <t>ალექსი ტაბატაძე</t>
  </si>
  <si>
    <t>გიორგი ხარაზიშვილი</t>
  </si>
  <si>
    <t>ნოდარი კურტანიძე</t>
  </si>
  <si>
    <t>მევლუდ ტარუაშვილი</t>
  </si>
  <si>
    <t>გიორგი ლომიძე</t>
  </si>
  <si>
    <t>ალექსი მეზურნიშვილი</t>
  </si>
  <si>
    <t>რამაზ ჯუხარიძე</t>
  </si>
  <si>
    <t>ნანა იჩქითი</t>
  </si>
  <si>
    <t>ნინო მეტრეველი</t>
  </si>
  <si>
    <t>თამარ ყუმბულაშვილი</t>
  </si>
  <si>
    <t>ელგა ჭეღელიძე</t>
  </si>
  <si>
    <t>თინათინ მეტრეველი</t>
  </si>
  <si>
    <t>ილია ბესტავაშვილი</t>
  </si>
  <si>
    <t>თეიმურაზ თანიაშვილი</t>
  </si>
  <si>
    <t>ანი მუჯარიძე</t>
  </si>
  <si>
    <t>რუსუდან ბარნაბიშვილი</t>
  </si>
  <si>
    <t>ეკა გალუსტაშვილი</t>
  </si>
  <si>
    <t>ნონა ჯიოშვილი</t>
  </si>
  <si>
    <t>მანანა ტურიაშვილი</t>
  </si>
  <si>
    <t>ნინო ზერეკიძე</t>
  </si>
  <si>
    <t>ალექსანდრე მერებაშვილი</t>
  </si>
  <si>
    <t>გიორგი ტატულაშვილი</t>
  </si>
  <si>
    <t>მამუკა ხალიშვილი</t>
  </si>
  <si>
    <t>ანატოლი ფილიშვილი</t>
  </si>
  <si>
    <t>გორი/სტალინის 2ა/23</t>
  </si>
  <si>
    <t>გორი, სოფ/ სკრა</t>
  </si>
  <si>
    <t>გორის რაიონი სოფ/ ტყვიავი</t>
  </si>
  <si>
    <t>გორი, ფარნავაზის ქ/ #26/33</t>
  </si>
  <si>
    <t>გორი, ღამბარაულის 11</t>
  </si>
  <si>
    <t>გორი/ წითელარმიელების 33/41</t>
  </si>
  <si>
    <t xml:space="preserve">თბილისი ნ/ხუდადოვის ქ/ N 173 კორ/ 4 ბ/ 14 </t>
  </si>
  <si>
    <t>გორი, ირ/ ევდოშვილის #12</t>
  </si>
  <si>
    <t>გორი, სოფ/ ქიწნისი</t>
  </si>
  <si>
    <t>გორი, სოფ/ დიდი გარეჯვარი</t>
  </si>
  <si>
    <t>გორი მშვიდობის 11/6</t>
  </si>
  <si>
    <t>გორი/ კეცხოველის 14ა</t>
  </si>
  <si>
    <t>გორი, პეტრიაშვილის 15</t>
  </si>
  <si>
    <t>გორი სოფ/ შინდისი</t>
  </si>
  <si>
    <t>გორი, მშვიდობის 2ა/12</t>
  </si>
  <si>
    <t>გორი, სოფ/ ორთაშენი</t>
  </si>
  <si>
    <t>გორი/ გორკის 13</t>
  </si>
  <si>
    <t>გორი, სოფ/ ტყვიავი</t>
  </si>
  <si>
    <t>გორი/ კეცხოველის 50</t>
  </si>
  <si>
    <t>გორი/ ნინოშვილის 71</t>
  </si>
  <si>
    <t>გორი, სოფ/ დიცი</t>
  </si>
  <si>
    <t>გორი, სტალინის გამზ/5/20</t>
  </si>
  <si>
    <t>გორი/ სოფ/ ტყვიავი</t>
  </si>
  <si>
    <t xml:space="preserve">ცხინვალი ლერმონტოვის ქ/ N 41 </t>
  </si>
  <si>
    <t>გორი, სოფ/ ქერე</t>
  </si>
  <si>
    <t>გორი, თ/მეფის 5კვ/ 12/17</t>
  </si>
  <si>
    <t>გორი, ბაქოს 3/22</t>
  </si>
  <si>
    <t>გორი, კარალეთის კოტ/</t>
  </si>
  <si>
    <t>სოფ/ შინდისი</t>
  </si>
  <si>
    <t>გორი/ გ/თავზიშვილის 31</t>
  </si>
  <si>
    <t>გორი, შინდისის გზატ/ 18/34</t>
  </si>
  <si>
    <t>გორი, ზემო ნიქოზი</t>
  </si>
  <si>
    <t>სოფ/ გორი ტირძნისი</t>
  </si>
  <si>
    <t>გორი/ სოფ/ კარალეთი</t>
  </si>
  <si>
    <t>სგორი, სოფ/ მარანა</t>
  </si>
  <si>
    <t>გორი, სტალინის 39</t>
  </si>
  <si>
    <t>გორი, სოფ/ გარეჯვარი</t>
  </si>
  <si>
    <t>გორი/ სოფ/ ტირძნისი</t>
  </si>
  <si>
    <t>სოფ/ ტირძნისი</t>
  </si>
  <si>
    <t>გორი, შინდისის 28/12</t>
  </si>
  <si>
    <t>გორი/ სოფ/ ფხვენისი</t>
  </si>
  <si>
    <t>გორი სოფ/ ტირძნისი</t>
  </si>
  <si>
    <t>გორი სოფ/ კარალეთი</t>
  </si>
  <si>
    <t>გორი, ქუთაისის 81</t>
  </si>
  <si>
    <t>სოფ/ შერთული</t>
  </si>
  <si>
    <t>გორი, რუსთაველის 18</t>
  </si>
  <si>
    <t>გორი/ ოქტომბრის 15</t>
  </si>
  <si>
    <t>ცხინვალი გუჯაბაური</t>
  </si>
  <si>
    <t>გორი, სოფ/ არცევი</t>
  </si>
  <si>
    <t>გორი სოფ/ დისევი</t>
  </si>
  <si>
    <t>გორი, სოფ/ ტირძნისი</t>
  </si>
  <si>
    <t>გორი/ ცხინვალის გზატ/ 11/34</t>
  </si>
  <si>
    <t>ცხინვალი, ჯაფარიძის ქ/ N12</t>
  </si>
  <si>
    <t>გორი, სოფ/ სვენეთი</t>
  </si>
  <si>
    <t>გორი, შინდისის გზატ/ 3ა/52</t>
  </si>
  <si>
    <t>გორი, ა/ქრისთავ-ხოშტარიას 17</t>
  </si>
  <si>
    <t>გორი, სუხიშვილის ქ/ 14/25</t>
  </si>
  <si>
    <t>გორი/ სოფ/ აძვი</t>
  </si>
  <si>
    <t>გორი/ სოფ/ მეჯვრისხევი</t>
  </si>
  <si>
    <t>გორი მოსკოვის 1ა/11</t>
  </si>
  <si>
    <t>გორი, რაზმაძის 26ა</t>
  </si>
  <si>
    <t>გორი, ქორდი</t>
  </si>
  <si>
    <t>ცხინვალი/ 8 ივნისის 92</t>
  </si>
  <si>
    <t xml:space="preserve">გორი ს/ ახალუბანი </t>
  </si>
  <si>
    <t>გორი, სოფ/ ფლავი</t>
  </si>
  <si>
    <t>გორი, ბათუმის 1</t>
  </si>
  <si>
    <t>გორი/ თ/მეფის 56</t>
  </si>
  <si>
    <t>გორი/ გორკის 23</t>
  </si>
  <si>
    <t>გორი/ სოფ/ ხელთუბანი</t>
  </si>
  <si>
    <t>გორი ს/ ტყვიავი მე–13 ქ/ N 20</t>
  </si>
  <si>
    <t>გორი, სოფ/ ხელთუბანი</t>
  </si>
  <si>
    <t>გორი, სოდ/ ხიდისთავი</t>
  </si>
  <si>
    <t>გორი სტალინის 2ა/49</t>
  </si>
  <si>
    <t>გორი, სოფ/ ბნავისი</t>
  </si>
  <si>
    <t>გორი, სოფ/ ხიდისთავი</t>
  </si>
  <si>
    <t>გორი, სოფ/ ერედვი</t>
  </si>
  <si>
    <t>სოფ/ ერედვი</t>
  </si>
  <si>
    <t>კასპი, პაატას 11</t>
  </si>
  <si>
    <t>კასპი, მირიან მეფის 49</t>
  </si>
  <si>
    <t>კასპი, კოსტავას 114</t>
  </si>
  <si>
    <t>კასპი, სოფ/ ქვემო ჭალა</t>
  </si>
  <si>
    <t>კასპი, სოფ/ ოკამი</t>
  </si>
  <si>
    <t>კასპი, პაატას 19</t>
  </si>
  <si>
    <t>კასპი, მირიან მეფის 25</t>
  </si>
  <si>
    <t>კასპი, 9 აპრილის 44</t>
  </si>
  <si>
    <t>კასპი, თავისუფლების 1</t>
  </si>
  <si>
    <t>კასპი,  სააკაძის ქ/ N 128</t>
  </si>
  <si>
    <t xml:space="preserve">კასპი კ/ხეთაგუროვის ქ/ N 5 </t>
  </si>
  <si>
    <t>კასპი, ლესელიძის 1</t>
  </si>
  <si>
    <t>კასპი, სოფ/მეტეხი</t>
  </si>
  <si>
    <t>კასპი, ფიროსმანის 14</t>
  </si>
  <si>
    <t>კასპი, გაბაშვილის 19</t>
  </si>
  <si>
    <t>ქ/კასპი სოფ/დოესი</t>
  </si>
  <si>
    <t>კასპი, ქვათახევის მოწამეთა 2</t>
  </si>
  <si>
    <t>ქ/კასპი ბორჯომის ქ/ 5</t>
  </si>
  <si>
    <t>კასპი, ვაჟა–ფშაველას 27</t>
  </si>
  <si>
    <t>კასპი, სოფ/ ზემო ხანდაკი</t>
  </si>
  <si>
    <t>ქ/კასპი სოფ/იგოეთი</t>
  </si>
  <si>
    <t>კასპი, ფიროსმანის 12</t>
  </si>
  <si>
    <t>კასპი, სოფ/ოკამი</t>
  </si>
  <si>
    <t>კასპი,აღმაშენებლის ქ/ 62</t>
  </si>
  <si>
    <t>კასპი, დადიანის 30</t>
  </si>
  <si>
    <t>კასპი, სააკაძის 108</t>
  </si>
  <si>
    <t>ქ/კასპი სოფ/ მეტეხი</t>
  </si>
  <si>
    <t>ქ/კასპი აღმაშენებლის ქ/ 90</t>
  </si>
  <si>
    <t>ხაშური სააკაძის 9</t>
  </si>
  <si>
    <t>ქ/ხაშური ელექტროპიკაციის 47</t>
  </si>
  <si>
    <t>ქ/ხაშური თევდორე მღვდლის 35</t>
  </si>
  <si>
    <t>ხაშური გაგარინის 72</t>
  </si>
  <si>
    <t>ხაშური გორკის 31</t>
  </si>
  <si>
    <t>ხაშური დ/აღმაშენებლის მე-4ჩხ 4</t>
  </si>
  <si>
    <t>ხაშური ოქტომბრის 2 შეს/ 2</t>
  </si>
  <si>
    <t>ქ/ხაშური სოფ სატივე</t>
  </si>
  <si>
    <t>ხაშური სოფ/ზემო ოსიაური</t>
  </si>
  <si>
    <t>ქ/ხაშური სააკაძის 127</t>
  </si>
  <si>
    <t>მაიაკოვსკის 36</t>
  </si>
  <si>
    <t>ხაშური დ/აღმაშენებლის მე-3ჩხ 4</t>
  </si>
  <si>
    <t>ხაშური რუსთაველის 43</t>
  </si>
  <si>
    <t>ხაშური რუსთაველის 49</t>
  </si>
  <si>
    <t>ხაშური სოფ/ჩუმათელეთი</t>
  </si>
  <si>
    <t>ხაშური ვაჩნაძის 9</t>
  </si>
  <si>
    <t>ქ/ხაშური ბარათაშვილის 21</t>
  </si>
  <si>
    <t>სურამი გოგებაშვილის 32</t>
  </si>
  <si>
    <t xml:space="preserve">ხაშური დ/ სურამი ი/გოგებაშვილის ქ/ N 32 </t>
  </si>
  <si>
    <t>ხაშური ალ/პუშკინის 73</t>
  </si>
  <si>
    <t>სურამი რუსიას 21</t>
  </si>
  <si>
    <t>ხაშური გრიშაშვილის 18</t>
  </si>
  <si>
    <t>ხაშური სოფ/ბიჯნისი</t>
  </si>
  <si>
    <t>ქ/ხაშური ანტონოვსკაის 14</t>
  </si>
  <si>
    <t>ქ/ხაშური სოფ ოსიაური</t>
  </si>
  <si>
    <t>ქარელი სოფ/წნელისი</t>
  </si>
  <si>
    <t>სოხუმი ჯგუბურიას 72</t>
  </si>
  <si>
    <t xml:space="preserve">ხაშური გ/ტაბიძის ქ/ N 5 </t>
  </si>
  <si>
    <t>დ/სურამი მაჩაბლის 5</t>
  </si>
  <si>
    <t>სურამი ნათიაშვილის 44</t>
  </si>
  <si>
    <t xml:space="preserve">ხაშური შ/რუსთაველის ქ/ N 16 </t>
  </si>
  <si>
    <t>ქ/ხაშური ბაქოს 7</t>
  </si>
  <si>
    <t>ქ/ხაშური ელრქტროპიკაციი 40</t>
  </si>
  <si>
    <t>ქ/ხაშური სოფ ოძისი</t>
  </si>
  <si>
    <t>ხაშური გორგასლის 26ა</t>
  </si>
  <si>
    <t>დ/სურამი რუსთაველის 173</t>
  </si>
  <si>
    <t>ხაშური დ/თავდადებულის 73</t>
  </si>
  <si>
    <t xml:space="preserve">ხაშური თურმანიშვილის 5 </t>
  </si>
  <si>
    <t>ხაშური სოფ/ყიფიანთუბანი</t>
  </si>
  <si>
    <t>ხაშური, რუსთაველის ქ/ N 43</t>
  </si>
  <si>
    <t>ხაშური, ნ/ ლომოურის ქ/   N 31</t>
  </si>
  <si>
    <t>ხაშური, ნ/ ლომოურის ქ/ N 31</t>
  </si>
  <si>
    <t xml:space="preserve">კასპი გ/სააკაძის ქ/ N 106 </t>
  </si>
  <si>
    <t xml:space="preserve">გორი ს/ კვარხეთი </t>
  </si>
  <si>
    <t xml:space="preserve">გორი ს/ ზემო ნიქოზი </t>
  </si>
  <si>
    <t xml:space="preserve"> გორის მუნიციპალიტეტი, ქალაქი გორი, მშვიდობას გამზირი, კორპუსი 26, ბინა 17</t>
  </si>
  <si>
    <t xml:space="preserve">ქარელი ს. თამარაშენი </t>
  </si>
  <si>
    <t xml:space="preserve"> ხაშურის მუნიციპალიტეტი, ქალაქი ხაშური, ბათუმის ქუჩა, N 1</t>
  </si>
  <si>
    <t>კასპი, გაბაშვილის 12</t>
  </si>
  <si>
    <t>გორი, ბარათაშვილის ქ/ #9</t>
  </si>
  <si>
    <t>გორი, ვ/გორგასალის 18/21</t>
  </si>
  <si>
    <t xml:space="preserve">კასპი მირიან მეფის ქ. N 29 </t>
  </si>
  <si>
    <t>გორის მუნიციპალიტეტი, ქალაქი გორი, სტალინის გამზირი, N 9, ბინა 16</t>
  </si>
  <si>
    <t>ხაშურის მუნიციპალიტეტი, ქალაქი ხაშური, ექვთიმე თაყაიშვილის ქუჩა, N 11</t>
  </si>
  <si>
    <t xml:space="preserve">გორი ს. ტყვიავი მე–13 ქ. N 33ა </t>
  </si>
  <si>
    <t xml:space="preserve">გორი ს. ფლავისმანი </t>
  </si>
  <si>
    <t>გორი, წითელარმიელების ქ/ კორ/ 8  ბ 18</t>
  </si>
  <si>
    <t xml:space="preserve">ხაშური დ. სურამი ამაღლების ქ. N 38 </t>
  </si>
  <si>
    <t>რეფერალური პროგრამის ფარგლებში მძღოლი (გორი)</t>
  </si>
  <si>
    <t>გიორგი საათაშვილი</t>
  </si>
  <si>
    <t>ზვიად მთიულიშვილი</t>
  </si>
  <si>
    <t>43001010233</t>
  </si>
  <si>
    <t>59001100675</t>
  </si>
  <si>
    <t>L01019039932</t>
  </si>
  <si>
    <t>L01025010179</t>
  </si>
  <si>
    <t>L59001006687</t>
  </si>
  <si>
    <t>L59001015069</t>
  </si>
  <si>
    <t>L59001016550</t>
  </si>
  <si>
    <t>L59001022565</t>
  </si>
  <si>
    <t>L59001031630</t>
  </si>
  <si>
    <t>L59001037063</t>
  </si>
  <si>
    <t>L59001039989</t>
  </si>
  <si>
    <t>L59001043368</t>
  </si>
  <si>
    <t>L59001044770</t>
  </si>
  <si>
    <t>L59001048659</t>
  </si>
  <si>
    <t>L59001050202</t>
  </si>
  <si>
    <t>L59001050218</t>
  </si>
  <si>
    <t>L59001051301</t>
  </si>
  <si>
    <t>L59001053445</t>
  </si>
  <si>
    <t>L59001058613</t>
  </si>
  <si>
    <t>L59001061794</t>
  </si>
  <si>
    <t>L59001062689</t>
  </si>
  <si>
    <t>L59001066622</t>
  </si>
  <si>
    <t>L59001088271</t>
  </si>
  <si>
    <t>L59001089423</t>
  </si>
  <si>
    <t>L59001094430</t>
  </si>
  <si>
    <t>L59001007700</t>
  </si>
  <si>
    <t>L50001000930</t>
  </si>
  <si>
    <t>L59001020280</t>
  </si>
  <si>
    <t>L59001020390</t>
  </si>
  <si>
    <t>L59001022077</t>
  </si>
  <si>
    <t>L59001026558</t>
  </si>
  <si>
    <t>L59001028342</t>
  </si>
  <si>
    <t>L59001031596</t>
  </si>
  <si>
    <t>L59001033493</t>
  </si>
  <si>
    <t>L59001039128</t>
  </si>
  <si>
    <t>L59001046662</t>
  </si>
  <si>
    <t>L59001046911</t>
  </si>
  <si>
    <t>L59001047257</t>
  </si>
  <si>
    <t>L59001053522</t>
  </si>
  <si>
    <t>L59001054795</t>
  </si>
  <si>
    <t>L59001054823</t>
  </si>
  <si>
    <t>L59001059854</t>
  </si>
  <si>
    <t>L59001061739</t>
  </si>
  <si>
    <t>L59001062645</t>
  </si>
  <si>
    <t>L59001062792</t>
  </si>
  <si>
    <t>L59001065817</t>
  </si>
  <si>
    <t>L59001071529</t>
  </si>
  <si>
    <t>L59001080648</t>
  </si>
  <si>
    <t>L59001091822</t>
  </si>
  <si>
    <t>L59001092629</t>
  </si>
  <si>
    <t>L59001098992</t>
  </si>
  <si>
    <t>L59002004171</t>
  </si>
  <si>
    <t>L59002005195</t>
  </si>
  <si>
    <t>L59003000956</t>
  </si>
  <si>
    <t>L59003003129</t>
  </si>
  <si>
    <t>L59001077395</t>
  </si>
  <si>
    <t>L59001093611</t>
  </si>
  <si>
    <t>L50001000046</t>
  </si>
  <si>
    <t>L59001001719</t>
  </si>
  <si>
    <t>L59001007799</t>
  </si>
  <si>
    <t>L59001014642</t>
  </si>
  <si>
    <t>L59001015259</t>
  </si>
  <si>
    <t>L59001018755</t>
  </si>
  <si>
    <t>L59001019141</t>
  </si>
  <si>
    <t>L59001019672</t>
  </si>
  <si>
    <t>L59001021031</t>
  </si>
  <si>
    <t>L59001022081</t>
  </si>
  <si>
    <t>L59001022627</t>
  </si>
  <si>
    <t>L59001023502</t>
  </si>
  <si>
    <t>L59001024142</t>
  </si>
  <si>
    <t>L59001024306</t>
  </si>
  <si>
    <t>L59001032720</t>
  </si>
  <si>
    <t>L59001037599</t>
  </si>
  <si>
    <t>L59001039861</t>
  </si>
  <si>
    <t>L59001041360</t>
  </si>
  <si>
    <t>L59001042361</t>
  </si>
  <si>
    <t>L59001051010</t>
  </si>
  <si>
    <t>L59001054662</t>
  </si>
  <si>
    <t>L59001066677</t>
  </si>
  <si>
    <t>L59001081692</t>
  </si>
  <si>
    <t>L59001082260</t>
  </si>
  <si>
    <t>L59001087369</t>
  </si>
  <si>
    <t>L59001088209</t>
  </si>
  <si>
    <t>L59001104054</t>
  </si>
  <si>
    <t>L59003000554</t>
  </si>
  <si>
    <t>L59003001015</t>
  </si>
  <si>
    <t>L59003003236</t>
  </si>
  <si>
    <t>L01007000699</t>
  </si>
  <si>
    <t>L01019020629</t>
  </si>
  <si>
    <t>L24001001429</t>
  </si>
  <si>
    <t>L24001004280</t>
  </si>
  <si>
    <t>L24001004282</t>
  </si>
  <si>
    <t>L24001016430</t>
  </si>
  <si>
    <t>L24001024905</t>
  </si>
  <si>
    <t>L24001035699</t>
  </si>
  <si>
    <t>L59001024376</t>
  </si>
  <si>
    <t>L24001030749</t>
  </si>
  <si>
    <t>L24001016101</t>
  </si>
  <si>
    <t>L24001002470</t>
  </si>
  <si>
    <t>L24001007107</t>
  </si>
  <si>
    <t>L24001012985</t>
  </si>
  <si>
    <t>L24001014662</t>
  </si>
  <si>
    <t>L24001015286</t>
  </si>
  <si>
    <t>L24001027820</t>
  </si>
  <si>
    <t>L24001028294</t>
  </si>
  <si>
    <t>L24001030131</t>
  </si>
  <si>
    <t>L24001033882</t>
  </si>
  <si>
    <t>L24001039434</t>
  </si>
  <si>
    <t>L59001080135</t>
  </si>
  <si>
    <t>L24001015246</t>
  </si>
  <si>
    <t>L24001036220</t>
  </si>
  <si>
    <t>L01030053834</t>
  </si>
  <si>
    <t>L24001003369</t>
  </si>
  <si>
    <t>L24001009333</t>
  </si>
  <si>
    <t>L24001010840</t>
  </si>
  <si>
    <t>L24001012459</t>
  </si>
  <si>
    <t>L24001014234</t>
  </si>
  <si>
    <t>L24001023840</t>
  </si>
  <si>
    <t>L24001024900</t>
  </si>
  <si>
    <t>L24001035566</t>
  </si>
  <si>
    <t>L24001039528</t>
  </si>
  <si>
    <t>L24001009462</t>
  </si>
  <si>
    <t>L57001011938</t>
  </si>
  <si>
    <t>L57001013129</t>
  </si>
  <si>
    <t>L57001016676</t>
  </si>
  <si>
    <t>L57001016903</t>
  </si>
  <si>
    <t>L57001017136</t>
  </si>
  <si>
    <t>L57001021112</t>
  </si>
  <si>
    <t>L57001028647</t>
  </si>
  <si>
    <t>L57001029864</t>
  </si>
  <si>
    <t>L57001038091</t>
  </si>
  <si>
    <t>L57001043241</t>
  </si>
  <si>
    <t>L60002006566</t>
  </si>
  <si>
    <t>L57001011578</t>
  </si>
  <si>
    <t>L57001016760</t>
  </si>
  <si>
    <t>L57001020247</t>
  </si>
  <si>
    <t>L57001022069</t>
  </si>
  <si>
    <t>L57001022903</t>
  </si>
  <si>
    <t>L57001024723</t>
  </si>
  <si>
    <t>L57001024798</t>
  </si>
  <si>
    <t>L57001027435</t>
  </si>
  <si>
    <t>L57001032513</t>
  </si>
  <si>
    <t>L57001039738</t>
  </si>
  <si>
    <t>L57001040879</t>
  </si>
  <si>
    <t>L57001042672</t>
  </si>
  <si>
    <t>L57001044914</t>
  </si>
  <si>
    <t>L57001046351</t>
  </si>
  <si>
    <t>L57001048636</t>
  </si>
  <si>
    <t>L59002005803</t>
  </si>
  <si>
    <t>L62001015633</t>
  </si>
  <si>
    <t>L57001001620</t>
  </si>
  <si>
    <t>L57001012387</t>
  </si>
  <si>
    <t>L31001009851</t>
  </si>
  <si>
    <t>L57001005324</t>
  </si>
  <si>
    <t>L57001008737</t>
  </si>
  <si>
    <t>L57001010425</t>
  </si>
  <si>
    <t>L57001018720</t>
  </si>
  <si>
    <t>L57001019954</t>
  </si>
  <si>
    <t>L57001025992</t>
  </si>
  <si>
    <t>L57001026177</t>
  </si>
  <si>
    <t>L57001028111</t>
  </si>
  <si>
    <t>L57001036639</t>
  </si>
  <si>
    <t>L57001042622</t>
  </si>
  <si>
    <t>L57001002336</t>
  </si>
  <si>
    <t>L57001007446</t>
  </si>
  <si>
    <t>L24001010948</t>
  </si>
  <si>
    <t>L59001098357</t>
  </si>
  <si>
    <t>L01019033215</t>
  </si>
  <si>
    <t>L59001002959</t>
  </si>
  <si>
    <t>L43001003548</t>
  </si>
  <si>
    <t>L57001012105</t>
  </si>
  <si>
    <t>L24001003549</t>
  </si>
  <si>
    <t>L59001076191</t>
  </si>
  <si>
    <t>L59001109458</t>
  </si>
  <si>
    <t>L59001016805</t>
  </si>
  <si>
    <t>L24001011084</t>
  </si>
  <si>
    <t>L59001064984</t>
  </si>
  <si>
    <t>L57001022072</t>
  </si>
  <si>
    <t>L59001029977</t>
  </si>
  <si>
    <t>L59001083258</t>
  </si>
  <si>
    <t>L59001104427</t>
  </si>
  <si>
    <t>L59001091900</t>
  </si>
  <si>
    <t>L57001016379</t>
  </si>
  <si>
    <t>L43001010233</t>
  </si>
  <si>
    <t xml:space="preserve">ქარელი ს. რუისი მე–40 ქ. N 44 </t>
  </si>
  <si>
    <t>L59001100675</t>
  </si>
  <si>
    <t>გორი შინდისის გზატ. N 13 ბ. 75</t>
  </si>
  <si>
    <t>59001020563</t>
  </si>
  <si>
    <t>ელენე აივაზიშვილი</t>
  </si>
  <si>
    <t>ხაშურის რაიონული სამსახურის პარამედიკოსი</t>
  </si>
  <si>
    <t xml:space="preserve">გორი ს. მეჯვრისხევი მე–40 ქ. N 19 </t>
  </si>
  <si>
    <t xml:space="preserve">სსიპ "საგანგებო სიტუაციების კოორდინაციისა და გადაუდებელი დახმარების ცენტრი" </t>
  </si>
  <si>
    <t>დადებითი-უარყოფითი (ურაყოფითის შემთხვევაში მიაწერეთ მოკლედ მიზეზი)</t>
  </si>
  <si>
    <t xml:space="preserve">დადებითი </t>
  </si>
  <si>
    <t>დადებითი</t>
  </si>
  <si>
    <t>59001006687</t>
  </si>
  <si>
    <t>59001050218</t>
  </si>
  <si>
    <t>59001088271</t>
  </si>
  <si>
    <t>59001007700</t>
  </si>
  <si>
    <t>59001020280</t>
  </si>
  <si>
    <t>59001046911</t>
  </si>
  <si>
    <t>59001047257</t>
  </si>
  <si>
    <t>59001077395</t>
  </si>
  <si>
    <t>59001093611</t>
  </si>
  <si>
    <t>59001019141</t>
  </si>
  <si>
    <t>59001023502</t>
  </si>
  <si>
    <t>59001042361</t>
  </si>
  <si>
    <t>59001054662</t>
  </si>
  <si>
    <t>59001104054</t>
  </si>
  <si>
    <t>24001001429</t>
  </si>
  <si>
    <t>24001004280</t>
  </si>
  <si>
    <t>24001004282</t>
  </si>
  <si>
    <t>24001016430</t>
  </si>
  <si>
    <t>24001024905</t>
  </si>
  <si>
    <t>24001035699</t>
  </si>
  <si>
    <t>59001024376</t>
  </si>
  <si>
    <t>24001030749</t>
  </si>
  <si>
    <t>24001002470</t>
  </si>
  <si>
    <t>24001007107</t>
  </si>
  <si>
    <t>24001012985</t>
  </si>
  <si>
    <t>24001015286</t>
  </si>
  <si>
    <t>24001028294</t>
  </si>
  <si>
    <t>24001030131</t>
  </si>
  <si>
    <t>59001080135</t>
  </si>
  <si>
    <t>24001015246</t>
  </si>
  <si>
    <t>24001036220</t>
  </si>
  <si>
    <t>24001009333</t>
  </si>
  <si>
    <t>24001012459</t>
  </si>
  <si>
    <t>24001014234</t>
  </si>
  <si>
    <t>24001023840</t>
  </si>
  <si>
    <t>24001035566</t>
  </si>
  <si>
    <t>24001009462</t>
  </si>
  <si>
    <t>57001016676</t>
  </si>
  <si>
    <t>57001016903</t>
  </si>
  <si>
    <t>57001029864</t>
  </si>
  <si>
    <t>57001043241</t>
  </si>
  <si>
    <t>60002006566</t>
  </si>
  <si>
    <t>57001024723</t>
  </si>
  <si>
    <t>57001046351</t>
  </si>
  <si>
    <t>57001048636</t>
  </si>
  <si>
    <t>57001001620</t>
  </si>
  <si>
    <t>57001012387</t>
  </si>
  <si>
    <t>57001005324</t>
  </si>
  <si>
    <t>57001008737</t>
  </si>
  <si>
    <t>57001010425</t>
  </si>
  <si>
    <t>57001018720</t>
  </si>
  <si>
    <t>57001025992</t>
  </si>
  <si>
    <t>57001002336</t>
  </si>
  <si>
    <t>57001007446</t>
  </si>
  <si>
    <t>24001003549</t>
  </si>
  <si>
    <t>59001076191</t>
  </si>
  <si>
    <t>59001109458</t>
  </si>
  <si>
    <t>მხარდამჭერი</t>
  </si>
  <si>
    <t>ჩვენი მომხრე</t>
  </si>
  <si>
    <t>დასაზუსტებელი</t>
  </si>
  <si>
    <t>არ არის ჩვენი 
მხარდამჭერი</t>
  </si>
  <si>
    <t>ჩარტული იყო აქტიურად</t>
  </si>
  <si>
    <t>ჩართული იყო აქტიურად</t>
  </si>
  <si>
    <t>ნეიტრალურია</t>
  </si>
  <si>
    <t>გორი</t>
  </si>
  <si>
    <t>კასპი</t>
  </si>
  <si>
    <t>ხაშური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</si>
</sst>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;@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sz val="9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b/>
      <sz val="12"/>
      <color rgb="FFFF0000"/>
      <name val="Sylfaen"/>
      <family val="1"/>
    </font>
    <font>
      <b/>
      <sz val="10"/>
      <color rgb="FFFF0000"/>
      <name val="Sylfaen"/>
      <family val="1"/>
      <charset val="204"/>
    </font>
    <font>
      <sz val="14"/>
      <color rgb="FF00B05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6">
    <xf numFmtId="0" fontId="0" fillId="0" borderId="0" xfId="0"/>
    <xf numFmtId="164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6"/>
  <sheetViews>
    <sheetView tabSelected="1" topLeftCell="C1" workbookViewId="0">
      <selection activeCell="G7" sqref="G7"/>
    </sheetView>
  </sheetViews>
  <sheetFormatPr defaultColWidth="9.140625" defaultRowHeight="36" customHeight="1" x14ac:dyDescent="0.25"/>
  <cols>
    <col min="1" max="2" width="0" style="9" hidden="1" customWidth="1"/>
    <col min="3" max="3" width="7.42578125" style="9" customWidth="1"/>
    <col min="4" max="4" width="37.140625" style="18" customWidth="1"/>
    <col min="5" max="5" width="26.42578125" style="11" customWidth="1"/>
    <col min="6" max="6" width="16.42578125" style="14" customWidth="1"/>
    <col min="7" max="7" width="20.85546875" style="9" customWidth="1"/>
    <col min="8" max="8" width="26.140625" style="10" customWidth="1"/>
    <col min="9" max="9" width="24.42578125" style="10" customWidth="1"/>
    <col min="10" max="10" width="48.85546875" style="9" customWidth="1"/>
    <col min="11" max="11" width="17.7109375" style="9" customWidth="1"/>
    <col min="12" max="12" width="17.28515625" style="9" customWidth="1"/>
    <col min="13" max="13" width="15.42578125" style="9" customWidth="1"/>
    <col min="14" max="16384" width="9.140625" style="9"/>
  </cols>
  <sheetData>
    <row r="1" spans="1:13" ht="55.5" customHeight="1" x14ac:dyDescent="0.25">
      <c r="A1" s="8"/>
      <c r="B1" s="8"/>
      <c r="C1" s="23" t="s">
        <v>693</v>
      </c>
      <c r="D1" s="24"/>
      <c r="E1" s="24"/>
      <c r="F1" s="24"/>
      <c r="G1" s="24"/>
      <c r="H1" s="24"/>
      <c r="I1" s="24"/>
      <c r="J1" s="24"/>
      <c r="K1" s="24"/>
      <c r="L1" s="24"/>
      <c r="M1" s="25"/>
    </row>
    <row r="2" spans="1:13" ht="36" customHeight="1" x14ac:dyDescent="0.25">
      <c r="A2" s="8"/>
      <c r="B2" s="8"/>
      <c r="C2" s="5" t="s">
        <v>0</v>
      </c>
      <c r="D2" s="16" t="s">
        <v>1</v>
      </c>
      <c r="E2" s="4" t="s">
        <v>2</v>
      </c>
      <c r="F2" s="6" t="s">
        <v>3</v>
      </c>
      <c r="G2" s="3" t="s">
        <v>4</v>
      </c>
      <c r="H2" s="2" t="s">
        <v>5</v>
      </c>
      <c r="I2" s="2" t="s">
        <v>6</v>
      </c>
      <c r="J2" s="19" t="s">
        <v>694</v>
      </c>
      <c r="K2" s="22" t="s">
        <v>761</v>
      </c>
      <c r="L2" s="22" t="s">
        <v>762</v>
      </c>
      <c r="M2" s="22" t="s">
        <v>763</v>
      </c>
    </row>
    <row r="3" spans="1:13" ht="36" customHeight="1" x14ac:dyDescent="0.25">
      <c r="A3" s="8" t="s">
        <v>504</v>
      </c>
      <c r="B3" s="8" t="str">
        <f t="shared" ref="B3:B49" si="0">"L"&amp;G3</f>
        <v>L01019039932</v>
      </c>
      <c r="C3" s="13">
        <f>IF(ISBLANK(F3),"",COUNTA($F$3:F3))</f>
        <v>1</v>
      </c>
      <c r="D3" s="15" t="s">
        <v>132</v>
      </c>
      <c r="E3" s="13" t="s">
        <v>156</v>
      </c>
      <c r="F3" s="1">
        <v>27552</v>
      </c>
      <c r="G3" s="21" t="s">
        <v>8</v>
      </c>
      <c r="H3" s="7" t="s">
        <v>336</v>
      </c>
      <c r="I3" s="7" t="s">
        <v>336</v>
      </c>
      <c r="J3" s="7" t="s">
        <v>696</v>
      </c>
      <c r="K3" s="8" t="s">
        <v>755</v>
      </c>
      <c r="L3" s="8"/>
      <c r="M3" s="8"/>
    </row>
    <row r="4" spans="1:13" ht="36" customHeight="1" x14ac:dyDescent="0.25">
      <c r="A4" s="8" t="s">
        <v>505</v>
      </c>
      <c r="B4" s="8" t="str">
        <f t="shared" si="0"/>
        <v>L01025010179</v>
      </c>
      <c r="C4" s="13">
        <f>IF(ISBLANK(F4),"",COUNTA($F$3:F4))</f>
        <v>2</v>
      </c>
      <c r="D4" s="15" t="s">
        <v>132</v>
      </c>
      <c r="E4" s="13" t="s">
        <v>157</v>
      </c>
      <c r="F4" s="1">
        <v>27226</v>
      </c>
      <c r="G4" s="21" t="s">
        <v>9</v>
      </c>
      <c r="H4" s="7" t="s">
        <v>337</v>
      </c>
      <c r="I4" s="7" t="s">
        <v>337</v>
      </c>
      <c r="J4" s="7" t="s">
        <v>696</v>
      </c>
      <c r="K4" s="8" t="s">
        <v>755</v>
      </c>
      <c r="L4" s="8"/>
      <c r="M4" s="8"/>
    </row>
    <row r="5" spans="1:13" ht="36" customHeight="1" x14ac:dyDescent="0.25">
      <c r="A5" s="8" t="s">
        <v>506</v>
      </c>
      <c r="B5" s="8" t="str">
        <f t="shared" si="0"/>
        <v>L59001006687</v>
      </c>
      <c r="C5" s="13">
        <f>IF(ISBLANK(F5),"",COUNTA($F$3:F5))</f>
        <v>3</v>
      </c>
      <c r="D5" s="15" t="s">
        <v>132</v>
      </c>
      <c r="E5" s="13" t="s">
        <v>158</v>
      </c>
      <c r="F5" s="1">
        <v>28932</v>
      </c>
      <c r="G5" s="21" t="s">
        <v>697</v>
      </c>
      <c r="H5" s="7" t="s">
        <v>338</v>
      </c>
      <c r="I5" s="7" t="s">
        <v>338</v>
      </c>
      <c r="J5" s="20" t="s">
        <v>696</v>
      </c>
      <c r="K5" s="8" t="s">
        <v>756</v>
      </c>
      <c r="L5" s="8"/>
      <c r="M5" s="8"/>
    </row>
    <row r="6" spans="1:13" ht="36" customHeight="1" x14ac:dyDescent="0.25">
      <c r="A6" s="8" t="s">
        <v>507</v>
      </c>
      <c r="B6" s="8" t="str">
        <f t="shared" si="0"/>
        <v>L59001015069</v>
      </c>
      <c r="C6" s="13">
        <f>IF(ISBLANK(F6),"",COUNTA($F$3:F6))</f>
        <v>4</v>
      </c>
      <c r="D6" s="15" t="s">
        <v>132</v>
      </c>
      <c r="E6" s="13" t="s">
        <v>159</v>
      </c>
      <c r="F6" s="1">
        <v>20779</v>
      </c>
      <c r="G6" s="21" t="s">
        <v>10</v>
      </c>
      <c r="H6" s="7" t="s">
        <v>339</v>
      </c>
      <c r="I6" s="7" t="s">
        <v>339</v>
      </c>
      <c r="J6" s="20" t="s">
        <v>696</v>
      </c>
      <c r="K6" s="8"/>
      <c r="L6" s="8"/>
      <c r="M6" s="8"/>
    </row>
    <row r="7" spans="1:13" ht="36" customHeight="1" x14ac:dyDescent="0.25">
      <c r="A7" s="8" t="s">
        <v>508</v>
      </c>
      <c r="B7" s="8" t="str">
        <f t="shared" si="0"/>
        <v>L59001016550</v>
      </c>
      <c r="C7" s="13">
        <f>IF(ISBLANK(F7),"",COUNTA($F$3:F7))</f>
        <v>5</v>
      </c>
      <c r="D7" s="15" t="s">
        <v>132</v>
      </c>
      <c r="E7" s="13" t="s">
        <v>160</v>
      </c>
      <c r="F7" s="1">
        <v>23663</v>
      </c>
      <c r="G7" s="21" t="s">
        <v>11</v>
      </c>
      <c r="H7" s="7" t="s">
        <v>340</v>
      </c>
      <c r="I7" s="7" t="s">
        <v>340</v>
      </c>
      <c r="J7" s="20" t="s">
        <v>696</v>
      </c>
      <c r="K7" s="8"/>
      <c r="L7" s="8"/>
      <c r="M7" s="8"/>
    </row>
    <row r="8" spans="1:13" ht="36" customHeight="1" x14ac:dyDescent="0.25">
      <c r="A8" s="8" t="s">
        <v>509</v>
      </c>
      <c r="B8" s="8" t="str">
        <f t="shared" si="0"/>
        <v>L59001022565</v>
      </c>
      <c r="C8" s="13">
        <f>IF(ISBLANK(F8),"",COUNTA($F$3:F8))</f>
        <v>6</v>
      </c>
      <c r="D8" s="15" t="s">
        <v>132</v>
      </c>
      <c r="E8" s="13" t="s">
        <v>161</v>
      </c>
      <c r="F8" s="1">
        <v>27120</v>
      </c>
      <c r="G8" s="21" t="s">
        <v>12</v>
      </c>
      <c r="H8" s="7" t="s">
        <v>341</v>
      </c>
      <c r="I8" s="7" t="s">
        <v>341</v>
      </c>
      <c r="J8" s="20" t="s">
        <v>696</v>
      </c>
      <c r="K8" s="8" t="s">
        <v>755</v>
      </c>
      <c r="L8" s="8"/>
      <c r="M8" s="8"/>
    </row>
    <row r="9" spans="1:13" ht="36" customHeight="1" x14ac:dyDescent="0.25">
      <c r="A9" s="8" t="s">
        <v>510</v>
      </c>
      <c r="B9" s="8" t="str">
        <f t="shared" si="0"/>
        <v>L59001031630</v>
      </c>
      <c r="C9" s="13">
        <f>IF(ISBLANK(F9),"",COUNTA($F$3:F9))</f>
        <v>7</v>
      </c>
      <c r="D9" s="15" t="s">
        <v>133</v>
      </c>
      <c r="E9" s="13" t="s">
        <v>162</v>
      </c>
      <c r="F9" s="1">
        <v>24817</v>
      </c>
      <c r="G9" s="21" t="s">
        <v>13</v>
      </c>
      <c r="H9" s="7" t="s">
        <v>342</v>
      </c>
      <c r="I9" s="7" t="s">
        <v>342</v>
      </c>
      <c r="J9" s="20" t="s">
        <v>696</v>
      </c>
      <c r="K9" s="8"/>
      <c r="L9" s="8"/>
      <c r="M9" s="8"/>
    </row>
    <row r="10" spans="1:13" ht="36" customHeight="1" x14ac:dyDescent="0.25">
      <c r="A10" s="8" t="s">
        <v>511</v>
      </c>
      <c r="B10" s="8" t="str">
        <f t="shared" si="0"/>
        <v>L59001037063</v>
      </c>
      <c r="C10" s="13">
        <f>IF(ISBLANK(F10),"",COUNTA($F$3:F10))</f>
        <v>8</v>
      </c>
      <c r="D10" s="15" t="s">
        <v>132</v>
      </c>
      <c r="E10" s="13" t="s">
        <v>163</v>
      </c>
      <c r="F10" s="1">
        <v>23062</v>
      </c>
      <c r="G10" s="21" t="s">
        <v>14</v>
      </c>
      <c r="H10" s="7" t="s">
        <v>343</v>
      </c>
      <c r="I10" s="7" t="s">
        <v>343</v>
      </c>
      <c r="J10" s="20" t="s">
        <v>696</v>
      </c>
      <c r="K10" s="8"/>
      <c r="L10" s="8"/>
      <c r="M10" s="8"/>
    </row>
    <row r="11" spans="1:13" ht="36" customHeight="1" x14ac:dyDescent="0.25">
      <c r="A11" s="8" t="s">
        <v>512</v>
      </c>
      <c r="B11" s="8" t="str">
        <f t="shared" si="0"/>
        <v>L59001039989</v>
      </c>
      <c r="C11" s="13">
        <f>IF(ISBLANK(F11),"",COUNTA($F$3:F11))</f>
        <v>9</v>
      </c>
      <c r="D11" s="15" t="s">
        <v>132</v>
      </c>
      <c r="E11" s="13" t="s">
        <v>164</v>
      </c>
      <c r="F11" s="1">
        <v>29707</v>
      </c>
      <c r="G11" s="21" t="s">
        <v>15</v>
      </c>
      <c r="H11" s="7" t="s">
        <v>344</v>
      </c>
      <c r="I11" s="7" t="s">
        <v>344</v>
      </c>
      <c r="J11" s="20" t="s">
        <v>696</v>
      </c>
      <c r="K11" s="8"/>
      <c r="L11" s="8"/>
      <c r="M11" s="8"/>
    </row>
    <row r="12" spans="1:13" ht="36" customHeight="1" x14ac:dyDescent="0.25">
      <c r="A12" s="8" t="s">
        <v>513</v>
      </c>
      <c r="B12" s="8" t="str">
        <f t="shared" si="0"/>
        <v>L59001043368</v>
      </c>
      <c r="C12" s="13">
        <f>IF(ISBLANK(F12),"",COUNTA($F$3:F12))</f>
        <v>10</v>
      </c>
      <c r="D12" s="15" t="s">
        <v>132</v>
      </c>
      <c r="E12" s="13" t="s">
        <v>165</v>
      </c>
      <c r="F12" s="1">
        <v>24190</v>
      </c>
      <c r="G12" s="21" t="s">
        <v>16</v>
      </c>
      <c r="H12" s="7" t="s">
        <v>345</v>
      </c>
      <c r="I12" s="7" t="s">
        <v>345</v>
      </c>
      <c r="J12" s="20" t="s">
        <v>696</v>
      </c>
      <c r="K12" s="8"/>
      <c r="L12" s="8"/>
      <c r="M12" s="8"/>
    </row>
    <row r="13" spans="1:13" ht="36" customHeight="1" x14ac:dyDescent="0.25">
      <c r="A13" s="8" t="s">
        <v>514</v>
      </c>
      <c r="B13" s="8" t="str">
        <f t="shared" si="0"/>
        <v>L59001044770</v>
      </c>
      <c r="C13" s="13">
        <f>IF(ISBLANK(F13),"",COUNTA($F$3:F13))</f>
        <v>11</v>
      </c>
      <c r="D13" s="15" t="s">
        <v>132</v>
      </c>
      <c r="E13" s="13" t="s">
        <v>166</v>
      </c>
      <c r="F13" s="1">
        <v>18278</v>
      </c>
      <c r="G13" s="21" t="s">
        <v>17</v>
      </c>
      <c r="H13" s="7" t="s">
        <v>346</v>
      </c>
      <c r="I13" s="7" t="s">
        <v>346</v>
      </c>
      <c r="J13" s="20" t="s">
        <v>696</v>
      </c>
      <c r="K13" s="8"/>
      <c r="L13" s="8"/>
      <c r="M13" s="8"/>
    </row>
    <row r="14" spans="1:13" ht="36" customHeight="1" x14ac:dyDescent="0.25">
      <c r="A14" s="8" t="s">
        <v>515</v>
      </c>
      <c r="B14" s="8" t="str">
        <f t="shared" si="0"/>
        <v>L59001048659</v>
      </c>
      <c r="C14" s="13">
        <f>IF(ISBLANK(F14),"",COUNTA($F$3:F14))</f>
        <v>12</v>
      </c>
      <c r="D14" s="15" t="s">
        <v>132</v>
      </c>
      <c r="E14" s="13" t="s">
        <v>167</v>
      </c>
      <c r="F14" s="1">
        <v>27719</v>
      </c>
      <c r="G14" s="21" t="s">
        <v>18</v>
      </c>
      <c r="H14" s="7" t="s">
        <v>347</v>
      </c>
      <c r="I14" s="7" t="s">
        <v>347</v>
      </c>
      <c r="J14" s="20" t="s">
        <v>696</v>
      </c>
      <c r="K14" s="8" t="s">
        <v>755</v>
      </c>
      <c r="L14" s="8"/>
      <c r="M14" s="8"/>
    </row>
    <row r="15" spans="1:13" ht="36" customHeight="1" x14ac:dyDescent="0.25">
      <c r="A15" s="8" t="s">
        <v>516</v>
      </c>
      <c r="B15" s="8" t="str">
        <f t="shared" si="0"/>
        <v>L59001050202</v>
      </c>
      <c r="C15" s="13">
        <f>IF(ISBLANK(F15),"",COUNTA($F$3:F15))</f>
        <v>13</v>
      </c>
      <c r="D15" s="15" t="s">
        <v>132</v>
      </c>
      <c r="E15" s="13" t="s">
        <v>168</v>
      </c>
      <c r="F15" s="1">
        <v>21551</v>
      </c>
      <c r="G15" s="21" t="s">
        <v>19</v>
      </c>
      <c r="H15" s="7" t="s">
        <v>348</v>
      </c>
      <c r="I15" s="7" t="s">
        <v>348</v>
      </c>
      <c r="J15" s="20" t="s">
        <v>696</v>
      </c>
      <c r="K15" s="8"/>
      <c r="L15" s="8"/>
      <c r="M15" s="8"/>
    </row>
    <row r="16" spans="1:13" ht="36" customHeight="1" x14ac:dyDescent="0.25">
      <c r="A16" s="8" t="s">
        <v>517</v>
      </c>
      <c r="B16" s="8" t="str">
        <f t="shared" si="0"/>
        <v>L59001050218</v>
      </c>
      <c r="C16" s="13">
        <f>IF(ISBLANK(F16),"",COUNTA($F$3:F16))</f>
        <v>14</v>
      </c>
      <c r="D16" s="15" t="s">
        <v>132</v>
      </c>
      <c r="E16" s="13" t="s">
        <v>169</v>
      </c>
      <c r="F16" s="1">
        <v>23042</v>
      </c>
      <c r="G16" s="21" t="s">
        <v>698</v>
      </c>
      <c r="H16" s="7" t="s">
        <v>349</v>
      </c>
      <c r="I16" s="7" t="s">
        <v>349</v>
      </c>
      <c r="J16" s="20" t="s">
        <v>696</v>
      </c>
      <c r="K16" s="8" t="s">
        <v>757</v>
      </c>
      <c r="L16" s="8"/>
      <c r="M16" s="8"/>
    </row>
    <row r="17" spans="1:13" ht="36" customHeight="1" x14ac:dyDescent="0.25">
      <c r="A17" s="8" t="s">
        <v>518</v>
      </c>
      <c r="B17" s="8" t="str">
        <f t="shared" si="0"/>
        <v>L59001051301</v>
      </c>
      <c r="C17" s="13">
        <f>IF(ISBLANK(F17),"",COUNTA($F$3:F17))</f>
        <v>15</v>
      </c>
      <c r="D17" s="15" t="s">
        <v>132</v>
      </c>
      <c r="E17" s="13" t="s">
        <v>170</v>
      </c>
      <c r="F17" s="1">
        <v>22644</v>
      </c>
      <c r="G17" s="21" t="s">
        <v>20</v>
      </c>
      <c r="H17" s="7" t="s">
        <v>350</v>
      </c>
      <c r="I17" s="7" t="s">
        <v>350</v>
      </c>
      <c r="J17" s="20" t="s">
        <v>696</v>
      </c>
      <c r="K17" s="8"/>
      <c r="L17" s="8"/>
      <c r="M17" s="8"/>
    </row>
    <row r="18" spans="1:13" ht="36" customHeight="1" x14ac:dyDescent="0.25">
      <c r="A18" s="8" t="s">
        <v>519</v>
      </c>
      <c r="B18" s="8" t="str">
        <f t="shared" si="0"/>
        <v>L59001053445</v>
      </c>
      <c r="C18" s="13">
        <f>IF(ISBLANK(F18),"",COUNTA($F$3:F18))</f>
        <v>16</v>
      </c>
      <c r="D18" s="15" t="s">
        <v>132</v>
      </c>
      <c r="E18" s="13" t="s">
        <v>171</v>
      </c>
      <c r="F18" s="1">
        <v>21088</v>
      </c>
      <c r="G18" s="21" t="s">
        <v>21</v>
      </c>
      <c r="H18" s="7" t="s">
        <v>351</v>
      </c>
      <c r="I18" s="7" t="s">
        <v>351</v>
      </c>
      <c r="J18" s="20" t="s">
        <v>696</v>
      </c>
      <c r="K18" s="8"/>
      <c r="L18" s="8"/>
      <c r="M18" s="8"/>
    </row>
    <row r="19" spans="1:13" ht="36" customHeight="1" x14ac:dyDescent="0.25">
      <c r="A19" s="8" t="s">
        <v>520</v>
      </c>
      <c r="B19" s="8" t="str">
        <f t="shared" si="0"/>
        <v>L59001058613</v>
      </c>
      <c r="C19" s="13">
        <f>IF(ISBLANK(F19),"",COUNTA($F$3:F19))</f>
        <v>17</v>
      </c>
      <c r="D19" s="15" t="s">
        <v>132</v>
      </c>
      <c r="E19" s="13" t="s">
        <v>172</v>
      </c>
      <c r="F19" s="1">
        <v>24395</v>
      </c>
      <c r="G19" s="21" t="s">
        <v>22</v>
      </c>
      <c r="H19" s="7" t="s">
        <v>352</v>
      </c>
      <c r="I19" s="7" t="s">
        <v>352</v>
      </c>
      <c r="J19" s="20" t="s">
        <v>696</v>
      </c>
      <c r="K19" s="8"/>
      <c r="L19" s="8"/>
      <c r="M19" s="8"/>
    </row>
    <row r="20" spans="1:13" ht="36" customHeight="1" x14ac:dyDescent="0.25">
      <c r="A20" s="8" t="s">
        <v>521</v>
      </c>
      <c r="B20" s="8" t="str">
        <f t="shared" si="0"/>
        <v>L59001061794</v>
      </c>
      <c r="C20" s="13">
        <f>IF(ISBLANK(F20),"",COUNTA($F$3:F20))</f>
        <v>18</v>
      </c>
      <c r="D20" s="15" t="s">
        <v>132</v>
      </c>
      <c r="E20" s="13" t="s">
        <v>173</v>
      </c>
      <c r="F20" s="1">
        <v>23426</v>
      </c>
      <c r="G20" s="21" t="s">
        <v>23</v>
      </c>
      <c r="H20" s="7" t="s">
        <v>353</v>
      </c>
      <c r="I20" s="7" t="s">
        <v>353</v>
      </c>
      <c r="J20" s="20" t="s">
        <v>696</v>
      </c>
      <c r="K20" s="8" t="s">
        <v>755</v>
      </c>
      <c r="L20" s="8"/>
      <c r="M20" s="8"/>
    </row>
    <row r="21" spans="1:13" ht="36" customHeight="1" x14ac:dyDescent="0.25">
      <c r="A21" s="8" t="s">
        <v>522</v>
      </c>
      <c r="B21" s="8" t="str">
        <f t="shared" si="0"/>
        <v>L59001062689</v>
      </c>
      <c r="C21" s="13">
        <f>IF(ISBLANK(F21),"",COUNTA($F$3:F21))</f>
        <v>19</v>
      </c>
      <c r="D21" s="15" t="s">
        <v>132</v>
      </c>
      <c r="E21" s="13" t="s">
        <v>174</v>
      </c>
      <c r="F21" s="1">
        <v>20436</v>
      </c>
      <c r="G21" s="21" t="s">
        <v>24</v>
      </c>
      <c r="H21" s="7" t="s">
        <v>354</v>
      </c>
      <c r="I21" s="7" t="s">
        <v>354</v>
      </c>
      <c r="J21" s="20" t="s">
        <v>696</v>
      </c>
      <c r="K21" s="8"/>
      <c r="L21" s="8"/>
      <c r="M21" s="8"/>
    </row>
    <row r="22" spans="1:13" ht="36" customHeight="1" x14ac:dyDescent="0.25">
      <c r="A22" s="8" t="s">
        <v>523</v>
      </c>
      <c r="B22" s="8" t="str">
        <f t="shared" si="0"/>
        <v>L59001066622</v>
      </c>
      <c r="C22" s="13">
        <f>IF(ISBLANK(F22),"",COUNTA($F$3:F22))</f>
        <v>20</v>
      </c>
      <c r="D22" s="15" t="s">
        <v>132</v>
      </c>
      <c r="E22" s="13" t="s">
        <v>175</v>
      </c>
      <c r="F22" s="1">
        <v>22293</v>
      </c>
      <c r="G22" s="21" t="s">
        <v>25</v>
      </c>
      <c r="H22" s="7" t="s">
        <v>353</v>
      </c>
      <c r="I22" s="7" t="s">
        <v>353</v>
      </c>
      <c r="J22" s="20" t="s">
        <v>696</v>
      </c>
      <c r="K22" s="8"/>
      <c r="L22" s="8"/>
      <c r="M22" s="8"/>
    </row>
    <row r="23" spans="1:13" ht="36" customHeight="1" x14ac:dyDescent="0.25">
      <c r="A23" s="8" t="s">
        <v>524</v>
      </c>
      <c r="B23" s="8" t="str">
        <f t="shared" si="0"/>
        <v>L59001088271</v>
      </c>
      <c r="C23" s="13">
        <f>IF(ISBLANK(F23),"",COUNTA($F$3:F23))</f>
        <v>21</v>
      </c>
      <c r="D23" s="15" t="s">
        <v>132</v>
      </c>
      <c r="E23" s="13" t="s">
        <v>176</v>
      </c>
      <c r="F23" s="1">
        <v>22517</v>
      </c>
      <c r="G23" s="21" t="s">
        <v>699</v>
      </c>
      <c r="H23" s="7" t="s">
        <v>355</v>
      </c>
      <c r="I23" s="7" t="s">
        <v>355</v>
      </c>
      <c r="J23" s="20" t="s">
        <v>696</v>
      </c>
      <c r="K23" s="8"/>
      <c r="L23" s="8"/>
      <c r="M23" s="8"/>
    </row>
    <row r="24" spans="1:13" ht="36" customHeight="1" x14ac:dyDescent="0.25">
      <c r="A24" s="8" t="s">
        <v>525</v>
      </c>
      <c r="B24" s="8" t="str">
        <f t="shared" si="0"/>
        <v>L59001089423</v>
      </c>
      <c r="C24" s="13">
        <f>IF(ISBLANK(F24),"",COUNTA($F$3:F24))</f>
        <v>22</v>
      </c>
      <c r="D24" s="15" t="s">
        <v>132</v>
      </c>
      <c r="E24" s="13" t="s">
        <v>177</v>
      </c>
      <c r="F24" s="1">
        <v>27551</v>
      </c>
      <c r="G24" s="21" t="s">
        <v>26</v>
      </c>
      <c r="H24" s="7" t="s">
        <v>356</v>
      </c>
      <c r="I24" s="7" t="s">
        <v>356</v>
      </c>
      <c r="J24" s="20" t="s">
        <v>696</v>
      </c>
      <c r="K24" s="8"/>
      <c r="L24" s="8"/>
      <c r="M24" s="8"/>
    </row>
    <row r="25" spans="1:13" ht="36" customHeight="1" x14ac:dyDescent="0.25">
      <c r="A25" s="8" t="s">
        <v>526</v>
      </c>
      <c r="B25" s="8" t="str">
        <f t="shared" si="0"/>
        <v>L59001094430</v>
      </c>
      <c r="C25" s="13">
        <f>IF(ISBLANK(F25),"",COUNTA($F$3:F25))</f>
        <v>23</v>
      </c>
      <c r="D25" s="15" t="s">
        <v>132</v>
      </c>
      <c r="E25" s="13" t="s">
        <v>178</v>
      </c>
      <c r="F25" s="1">
        <v>22117</v>
      </c>
      <c r="G25" s="21" t="s">
        <v>27</v>
      </c>
      <c r="H25" s="7" t="s">
        <v>357</v>
      </c>
      <c r="I25" s="7" t="s">
        <v>357</v>
      </c>
      <c r="J25" s="20" t="s">
        <v>696</v>
      </c>
      <c r="K25" s="8"/>
      <c r="L25" s="8"/>
      <c r="M25" s="8"/>
    </row>
    <row r="26" spans="1:13" ht="36" customHeight="1" x14ac:dyDescent="0.25">
      <c r="A26" s="8" t="s">
        <v>527</v>
      </c>
      <c r="B26" s="8" t="str">
        <f t="shared" si="0"/>
        <v>L59001007700</v>
      </c>
      <c r="C26" s="13">
        <f>IF(ISBLANK(F26),"",COUNTA($F$3:F26))</f>
        <v>24</v>
      </c>
      <c r="D26" s="15" t="s">
        <v>132</v>
      </c>
      <c r="E26" s="13" t="s">
        <v>179</v>
      </c>
      <c r="F26" s="1">
        <v>29245</v>
      </c>
      <c r="G26" s="21" t="s">
        <v>700</v>
      </c>
      <c r="H26" s="7" t="s">
        <v>358</v>
      </c>
      <c r="I26" s="7" t="s">
        <v>358</v>
      </c>
      <c r="J26" s="20" t="s">
        <v>696</v>
      </c>
      <c r="K26" s="8" t="s">
        <v>756</v>
      </c>
      <c r="L26" s="8"/>
      <c r="M26" s="8"/>
    </row>
    <row r="27" spans="1:13" ht="36" customHeight="1" x14ac:dyDescent="0.25">
      <c r="A27" s="8" t="s">
        <v>528</v>
      </c>
      <c r="B27" s="8" t="str">
        <f t="shared" si="0"/>
        <v>L50001000930</v>
      </c>
      <c r="C27" s="13">
        <f>IF(ISBLANK(F27),"",COUNTA($F$3:F27))</f>
        <v>25</v>
      </c>
      <c r="D27" s="15" t="s">
        <v>134</v>
      </c>
      <c r="E27" s="13" t="s">
        <v>180</v>
      </c>
      <c r="F27" s="1">
        <v>23209</v>
      </c>
      <c r="G27" s="21" t="s">
        <v>28</v>
      </c>
      <c r="H27" s="7" t="s">
        <v>359</v>
      </c>
      <c r="I27" s="7" t="s">
        <v>359</v>
      </c>
      <c r="J27" s="20" t="s">
        <v>696</v>
      </c>
      <c r="K27" s="8"/>
      <c r="L27" s="8"/>
      <c r="M27" s="8"/>
    </row>
    <row r="28" spans="1:13" ht="36" customHeight="1" x14ac:dyDescent="0.25">
      <c r="A28" s="8" t="s">
        <v>529</v>
      </c>
      <c r="B28" s="8" t="str">
        <f t="shared" si="0"/>
        <v>L59001020280</v>
      </c>
      <c r="C28" s="13">
        <f>IF(ISBLANK(F28),"",COUNTA($F$3:F28))</f>
        <v>26</v>
      </c>
      <c r="D28" s="15" t="s">
        <v>134</v>
      </c>
      <c r="E28" s="13" t="s">
        <v>181</v>
      </c>
      <c r="F28" s="1">
        <v>30443</v>
      </c>
      <c r="G28" s="21" t="s">
        <v>701</v>
      </c>
      <c r="H28" s="7" t="s">
        <v>360</v>
      </c>
      <c r="I28" s="7" t="s">
        <v>360</v>
      </c>
      <c r="J28" s="20" t="s">
        <v>696</v>
      </c>
      <c r="K28" s="8"/>
      <c r="L28" s="8"/>
      <c r="M28" s="8"/>
    </row>
    <row r="29" spans="1:13" ht="36" customHeight="1" x14ac:dyDescent="0.25">
      <c r="A29" s="8" t="s">
        <v>530</v>
      </c>
      <c r="B29" s="8" t="str">
        <f t="shared" si="0"/>
        <v>L59001020390</v>
      </c>
      <c r="C29" s="13">
        <f>IF(ISBLANK(F29),"",COUNTA($F$3:F29))</f>
        <v>27</v>
      </c>
      <c r="D29" s="15" t="s">
        <v>134</v>
      </c>
      <c r="E29" s="13" t="s">
        <v>182</v>
      </c>
      <c r="F29" s="1">
        <v>19168</v>
      </c>
      <c r="G29" s="21" t="s">
        <v>29</v>
      </c>
      <c r="H29" s="7" t="s">
        <v>361</v>
      </c>
      <c r="I29" s="7" t="s">
        <v>361</v>
      </c>
      <c r="J29" s="20" t="s">
        <v>696</v>
      </c>
      <c r="K29" s="8"/>
      <c r="L29" s="8"/>
      <c r="M29" s="8"/>
    </row>
    <row r="30" spans="1:13" ht="36" customHeight="1" x14ac:dyDescent="0.25">
      <c r="A30" s="8" t="s">
        <v>531</v>
      </c>
      <c r="B30" s="8" t="str">
        <f t="shared" si="0"/>
        <v>L59001022077</v>
      </c>
      <c r="C30" s="13">
        <f>IF(ISBLANK(F30),"",COUNTA($F$3:F30))</f>
        <v>28</v>
      </c>
      <c r="D30" s="15" t="s">
        <v>134</v>
      </c>
      <c r="E30" s="13" t="s">
        <v>183</v>
      </c>
      <c r="F30" s="1">
        <v>21367</v>
      </c>
      <c r="G30" s="21" t="s">
        <v>30</v>
      </c>
      <c r="H30" s="7" t="s">
        <v>362</v>
      </c>
      <c r="I30" s="7" t="s">
        <v>362</v>
      </c>
      <c r="J30" s="20" t="s">
        <v>696</v>
      </c>
      <c r="K30" s="8"/>
      <c r="L30" s="8"/>
      <c r="M30" s="8"/>
    </row>
    <row r="31" spans="1:13" ht="36" customHeight="1" x14ac:dyDescent="0.25">
      <c r="A31" s="8" t="s">
        <v>532</v>
      </c>
      <c r="B31" s="8" t="str">
        <f t="shared" si="0"/>
        <v>L59001026558</v>
      </c>
      <c r="C31" s="13">
        <f>IF(ISBLANK(F31),"",COUNTA($F$3:F31))</f>
        <v>29</v>
      </c>
      <c r="D31" s="15" t="s">
        <v>134</v>
      </c>
      <c r="E31" s="13" t="s">
        <v>184</v>
      </c>
      <c r="F31" s="1">
        <v>25809</v>
      </c>
      <c r="G31" s="21" t="s">
        <v>31</v>
      </c>
      <c r="H31" s="7" t="s">
        <v>363</v>
      </c>
      <c r="I31" s="7" t="s">
        <v>363</v>
      </c>
      <c r="J31" s="20" t="s">
        <v>696</v>
      </c>
      <c r="K31" s="8"/>
      <c r="L31" s="8"/>
      <c r="M31" s="8"/>
    </row>
    <row r="32" spans="1:13" ht="36" customHeight="1" x14ac:dyDescent="0.25">
      <c r="A32" s="8" t="s">
        <v>533</v>
      </c>
      <c r="B32" s="8" t="str">
        <f t="shared" si="0"/>
        <v>L59001028342</v>
      </c>
      <c r="C32" s="13">
        <f>IF(ISBLANK(F32),"",COUNTA($F$3:F32))</f>
        <v>30</v>
      </c>
      <c r="D32" s="15" t="s">
        <v>134</v>
      </c>
      <c r="E32" s="13" t="s">
        <v>185</v>
      </c>
      <c r="F32" s="1">
        <v>24243</v>
      </c>
      <c r="G32" s="21" t="s">
        <v>32</v>
      </c>
      <c r="H32" s="7" t="s">
        <v>364</v>
      </c>
      <c r="I32" s="7" t="s">
        <v>364</v>
      </c>
      <c r="J32" s="20" t="s">
        <v>696</v>
      </c>
      <c r="K32" s="8"/>
      <c r="L32" s="8"/>
      <c r="M32" s="8"/>
    </row>
    <row r="33" spans="1:13" ht="36" customHeight="1" x14ac:dyDescent="0.25">
      <c r="A33" s="8" t="s">
        <v>534</v>
      </c>
      <c r="B33" s="8" t="str">
        <f t="shared" si="0"/>
        <v>L59001031596</v>
      </c>
      <c r="C33" s="13">
        <f>IF(ISBLANK(F33),"",COUNTA($F$3:F33))</f>
        <v>31</v>
      </c>
      <c r="D33" s="15" t="s">
        <v>134</v>
      </c>
      <c r="E33" s="13" t="s">
        <v>186</v>
      </c>
      <c r="F33" s="1">
        <v>22989</v>
      </c>
      <c r="G33" s="21" t="s">
        <v>33</v>
      </c>
      <c r="H33" s="7" t="s">
        <v>365</v>
      </c>
      <c r="I33" s="7" t="s">
        <v>365</v>
      </c>
      <c r="J33" s="20" t="s">
        <v>696</v>
      </c>
      <c r="K33" s="8"/>
      <c r="L33" s="8"/>
      <c r="M33" s="8"/>
    </row>
    <row r="34" spans="1:13" ht="36" customHeight="1" x14ac:dyDescent="0.25">
      <c r="A34" s="8" t="s">
        <v>535</v>
      </c>
      <c r="B34" s="8" t="str">
        <f t="shared" si="0"/>
        <v>L59001033493</v>
      </c>
      <c r="C34" s="13">
        <f>IF(ISBLANK(F34),"",COUNTA($F$3:F34))</f>
        <v>32</v>
      </c>
      <c r="D34" s="15" t="s">
        <v>134</v>
      </c>
      <c r="E34" s="13" t="s">
        <v>187</v>
      </c>
      <c r="F34" s="1">
        <v>29612</v>
      </c>
      <c r="G34" s="21" t="s">
        <v>34</v>
      </c>
      <c r="H34" s="7" t="s">
        <v>345</v>
      </c>
      <c r="I34" s="7" t="s">
        <v>345</v>
      </c>
      <c r="J34" s="20" t="s">
        <v>696</v>
      </c>
      <c r="K34" s="8"/>
      <c r="L34" s="8"/>
      <c r="M34" s="8"/>
    </row>
    <row r="35" spans="1:13" ht="36" customHeight="1" x14ac:dyDescent="0.25">
      <c r="A35" s="8" t="s">
        <v>536</v>
      </c>
      <c r="B35" s="8" t="str">
        <f t="shared" si="0"/>
        <v>L59001039128</v>
      </c>
      <c r="C35" s="13">
        <f>IF(ISBLANK(F35),"",COUNTA($F$3:F35))</f>
        <v>33</v>
      </c>
      <c r="D35" s="15" t="s">
        <v>134</v>
      </c>
      <c r="E35" s="13" t="s">
        <v>188</v>
      </c>
      <c r="F35" s="1">
        <v>26984</v>
      </c>
      <c r="G35" s="21" t="s">
        <v>35</v>
      </c>
      <c r="H35" s="7" t="s">
        <v>366</v>
      </c>
      <c r="I35" s="7" t="s">
        <v>366</v>
      </c>
      <c r="J35" s="20" t="s">
        <v>696</v>
      </c>
      <c r="K35" s="8"/>
      <c r="L35" s="8"/>
      <c r="M35" s="8"/>
    </row>
    <row r="36" spans="1:13" ht="36" customHeight="1" x14ac:dyDescent="0.25">
      <c r="A36" s="8" t="s">
        <v>537</v>
      </c>
      <c r="B36" s="8" t="str">
        <f t="shared" si="0"/>
        <v>L59001046662</v>
      </c>
      <c r="C36" s="13">
        <f>IF(ISBLANK(F36),"",COUNTA($F$3:F36))</f>
        <v>34</v>
      </c>
      <c r="D36" s="15" t="s">
        <v>134</v>
      </c>
      <c r="E36" s="13" t="s">
        <v>189</v>
      </c>
      <c r="F36" s="1">
        <v>31973</v>
      </c>
      <c r="G36" s="21" t="s">
        <v>36</v>
      </c>
      <c r="H36" s="7" t="s">
        <v>367</v>
      </c>
      <c r="I36" s="7" t="s">
        <v>367</v>
      </c>
      <c r="J36" s="20" t="s">
        <v>696</v>
      </c>
      <c r="K36" s="8"/>
      <c r="L36" s="8"/>
      <c r="M36" s="8"/>
    </row>
    <row r="37" spans="1:13" ht="36" customHeight="1" x14ac:dyDescent="0.25">
      <c r="A37" s="8" t="s">
        <v>538</v>
      </c>
      <c r="B37" s="8" t="str">
        <f t="shared" si="0"/>
        <v>L59001046911</v>
      </c>
      <c r="C37" s="13">
        <f>IF(ISBLANK(F37),"",COUNTA($F$3:F37))</f>
        <v>35</v>
      </c>
      <c r="D37" s="15" t="s">
        <v>134</v>
      </c>
      <c r="E37" s="13" t="s">
        <v>190</v>
      </c>
      <c r="F37" s="1">
        <v>32210</v>
      </c>
      <c r="G37" s="21" t="s">
        <v>702</v>
      </c>
      <c r="H37" s="7" t="s">
        <v>368</v>
      </c>
      <c r="I37" s="7" t="s">
        <v>368</v>
      </c>
      <c r="J37" s="20" t="s">
        <v>696</v>
      </c>
      <c r="K37" s="8"/>
      <c r="L37" s="8"/>
      <c r="M37" s="8"/>
    </row>
    <row r="38" spans="1:13" ht="36" customHeight="1" x14ac:dyDescent="0.25">
      <c r="A38" s="8" t="s">
        <v>539</v>
      </c>
      <c r="B38" s="8" t="str">
        <f t="shared" si="0"/>
        <v>L59001047257</v>
      </c>
      <c r="C38" s="13">
        <f>IF(ISBLANK(F38),"",COUNTA($F$3:F38))</f>
        <v>36</v>
      </c>
      <c r="D38" s="15" t="s">
        <v>134</v>
      </c>
      <c r="E38" s="13" t="s">
        <v>191</v>
      </c>
      <c r="F38" s="1">
        <v>32397</v>
      </c>
      <c r="G38" s="21" t="s">
        <v>703</v>
      </c>
      <c r="H38" s="7" t="s">
        <v>369</v>
      </c>
      <c r="I38" s="7" t="s">
        <v>369</v>
      </c>
      <c r="J38" s="20" t="s">
        <v>696</v>
      </c>
      <c r="K38" s="8"/>
      <c r="L38" s="8"/>
      <c r="M38" s="8"/>
    </row>
    <row r="39" spans="1:13" ht="36" customHeight="1" x14ac:dyDescent="0.25">
      <c r="A39" s="8" t="s">
        <v>540</v>
      </c>
      <c r="B39" s="8" t="str">
        <f t="shared" si="0"/>
        <v>L59001053522</v>
      </c>
      <c r="C39" s="13">
        <f>IF(ISBLANK(F39),"",COUNTA($F$3:F39))</f>
        <v>37</v>
      </c>
      <c r="D39" s="15" t="s">
        <v>134</v>
      </c>
      <c r="E39" s="13" t="s">
        <v>192</v>
      </c>
      <c r="F39" s="1">
        <v>27070</v>
      </c>
      <c r="G39" s="21" t="s">
        <v>37</v>
      </c>
      <c r="H39" s="7" t="s">
        <v>370</v>
      </c>
      <c r="I39" s="7" t="s">
        <v>370</v>
      </c>
      <c r="J39" s="20" t="s">
        <v>696</v>
      </c>
      <c r="K39" s="8"/>
      <c r="L39" s="8"/>
      <c r="M39" s="8"/>
    </row>
    <row r="40" spans="1:13" ht="36" customHeight="1" x14ac:dyDescent="0.25">
      <c r="A40" s="8" t="s">
        <v>541</v>
      </c>
      <c r="B40" s="8" t="str">
        <f t="shared" si="0"/>
        <v>L59001054795</v>
      </c>
      <c r="C40" s="13">
        <f>IF(ISBLANK(F40),"",COUNTA($F$3:F40))</f>
        <v>38</v>
      </c>
      <c r="D40" s="15" t="s">
        <v>134</v>
      </c>
      <c r="E40" s="13" t="s">
        <v>193</v>
      </c>
      <c r="F40" s="1">
        <v>25250</v>
      </c>
      <c r="G40" s="21" t="s">
        <v>38</v>
      </c>
      <c r="H40" s="7" t="s">
        <v>371</v>
      </c>
      <c r="I40" s="7" t="s">
        <v>371</v>
      </c>
      <c r="J40" s="20" t="s">
        <v>696</v>
      </c>
      <c r="K40" s="8"/>
      <c r="L40" s="8"/>
      <c r="M40" s="8"/>
    </row>
    <row r="41" spans="1:13" ht="36" customHeight="1" x14ac:dyDescent="0.25">
      <c r="A41" s="8" t="s">
        <v>542</v>
      </c>
      <c r="B41" s="8" t="str">
        <f t="shared" si="0"/>
        <v>L59001054823</v>
      </c>
      <c r="C41" s="13">
        <f>IF(ISBLANK(F41),"",COUNTA($F$3:F41))</f>
        <v>39</v>
      </c>
      <c r="D41" s="15" t="s">
        <v>134</v>
      </c>
      <c r="E41" s="13" t="s">
        <v>194</v>
      </c>
      <c r="F41" s="1">
        <v>23061</v>
      </c>
      <c r="G41" s="21" t="s">
        <v>39</v>
      </c>
      <c r="H41" s="7" t="s">
        <v>372</v>
      </c>
      <c r="I41" s="7" t="s">
        <v>372</v>
      </c>
      <c r="J41" s="20" t="s">
        <v>696</v>
      </c>
      <c r="K41" s="8"/>
      <c r="L41" s="8"/>
      <c r="M41" s="8"/>
    </row>
    <row r="42" spans="1:13" ht="36" customHeight="1" x14ac:dyDescent="0.25">
      <c r="A42" s="8" t="s">
        <v>543</v>
      </c>
      <c r="B42" s="8" t="str">
        <f t="shared" si="0"/>
        <v>L59001059854</v>
      </c>
      <c r="C42" s="13">
        <f>IF(ISBLANK(F42),"",COUNTA($F$3:F42))</f>
        <v>40</v>
      </c>
      <c r="D42" s="15" t="s">
        <v>134</v>
      </c>
      <c r="E42" s="13" t="s">
        <v>195</v>
      </c>
      <c r="F42" s="1">
        <v>27148</v>
      </c>
      <c r="G42" s="21" t="s">
        <v>40</v>
      </c>
      <c r="H42" s="7" t="s">
        <v>373</v>
      </c>
      <c r="I42" s="7" t="s">
        <v>373</v>
      </c>
      <c r="J42" s="20" t="s">
        <v>696</v>
      </c>
      <c r="K42" s="8"/>
      <c r="L42" s="8"/>
      <c r="M42" s="8"/>
    </row>
    <row r="43" spans="1:13" ht="36" customHeight="1" x14ac:dyDescent="0.25">
      <c r="A43" s="8" t="s">
        <v>544</v>
      </c>
      <c r="B43" s="8" t="str">
        <f t="shared" si="0"/>
        <v>L59001061739</v>
      </c>
      <c r="C43" s="13">
        <f>IF(ISBLANK(F43),"",COUNTA($F$3:F43))</f>
        <v>41</v>
      </c>
      <c r="D43" s="15" t="s">
        <v>134</v>
      </c>
      <c r="E43" s="13" t="s">
        <v>196</v>
      </c>
      <c r="F43" s="1">
        <v>24560</v>
      </c>
      <c r="G43" s="21" t="s">
        <v>41</v>
      </c>
      <c r="H43" s="7" t="s">
        <v>374</v>
      </c>
      <c r="I43" s="7" t="s">
        <v>374</v>
      </c>
      <c r="J43" s="20" t="s">
        <v>696</v>
      </c>
      <c r="K43" s="8"/>
      <c r="L43" s="8"/>
      <c r="M43" s="8"/>
    </row>
    <row r="44" spans="1:13" ht="36" customHeight="1" x14ac:dyDescent="0.25">
      <c r="A44" s="8" t="s">
        <v>545</v>
      </c>
      <c r="B44" s="8" t="str">
        <f t="shared" si="0"/>
        <v>L59001062645</v>
      </c>
      <c r="C44" s="13">
        <f>IF(ISBLANK(F44),"",COUNTA($F$3:F44))</f>
        <v>42</v>
      </c>
      <c r="D44" s="15" t="s">
        <v>134</v>
      </c>
      <c r="E44" s="13" t="s">
        <v>197</v>
      </c>
      <c r="F44" s="1">
        <v>18451</v>
      </c>
      <c r="G44" s="21" t="s">
        <v>42</v>
      </c>
      <c r="H44" s="7" t="s">
        <v>375</v>
      </c>
      <c r="I44" s="7" t="s">
        <v>375</v>
      </c>
      <c r="J44" s="20" t="s">
        <v>696</v>
      </c>
      <c r="K44" s="8"/>
      <c r="L44" s="8"/>
      <c r="M44" s="8"/>
    </row>
    <row r="45" spans="1:13" ht="36" customHeight="1" x14ac:dyDescent="0.25">
      <c r="A45" s="8" t="s">
        <v>546</v>
      </c>
      <c r="B45" s="8" t="str">
        <f t="shared" si="0"/>
        <v>L59001062792</v>
      </c>
      <c r="C45" s="13">
        <f>IF(ISBLANK(F45),"",COUNTA($F$3:F45))</f>
        <v>43</v>
      </c>
      <c r="D45" s="15" t="s">
        <v>134</v>
      </c>
      <c r="E45" s="13" t="s">
        <v>198</v>
      </c>
      <c r="F45" s="1">
        <v>19381</v>
      </c>
      <c r="G45" s="21" t="s">
        <v>43</v>
      </c>
      <c r="H45" s="7" t="s">
        <v>376</v>
      </c>
      <c r="I45" s="7" t="s">
        <v>376</v>
      </c>
      <c r="J45" s="20" t="s">
        <v>696</v>
      </c>
      <c r="K45" s="8"/>
      <c r="L45" s="8"/>
      <c r="M45" s="8"/>
    </row>
    <row r="46" spans="1:13" ht="36" customHeight="1" x14ac:dyDescent="0.25">
      <c r="A46" s="8" t="s">
        <v>547</v>
      </c>
      <c r="B46" s="8" t="str">
        <f t="shared" si="0"/>
        <v>L59001065817</v>
      </c>
      <c r="C46" s="13">
        <f>IF(ISBLANK(F46),"",COUNTA($F$3:F46))</f>
        <v>44</v>
      </c>
      <c r="D46" s="15" t="s">
        <v>134</v>
      </c>
      <c r="E46" s="13" t="s">
        <v>199</v>
      </c>
      <c r="F46" s="1">
        <v>32573</v>
      </c>
      <c r="G46" s="21" t="s">
        <v>44</v>
      </c>
      <c r="H46" s="7" t="s">
        <v>377</v>
      </c>
      <c r="I46" s="7" t="s">
        <v>377</v>
      </c>
      <c r="J46" s="20" t="s">
        <v>696</v>
      </c>
      <c r="K46" s="8"/>
      <c r="L46" s="8"/>
      <c r="M46" s="8"/>
    </row>
    <row r="47" spans="1:13" ht="36" customHeight="1" x14ac:dyDescent="0.25">
      <c r="A47" s="8" t="s">
        <v>548</v>
      </c>
      <c r="B47" s="8" t="str">
        <f t="shared" si="0"/>
        <v>L59001071529</v>
      </c>
      <c r="C47" s="13">
        <f>IF(ISBLANK(F47),"",COUNTA($F$3:F47))</f>
        <v>45</v>
      </c>
      <c r="D47" s="15" t="s">
        <v>134</v>
      </c>
      <c r="E47" s="13" t="s">
        <v>200</v>
      </c>
      <c r="F47" s="1">
        <v>25925</v>
      </c>
      <c r="G47" s="21" t="s">
        <v>45</v>
      </c>
      <c r="H47" s="7" t="s">
        <v>378</v>
      </c>
      <c r="I47" s="7" t="s">
        <v>378</v>
      </c>
      <c r="J47" s="20" t="s">
        <v>696</v>
      </c>
      <c r="K47" s="8"/>
      <c r="L47" s="8"/>
      <c r="M47" s="8"/>
    </row>
    <row r="48" spans="1:13" ht="36" customHeight="1" x14ac:dyDescent="0.25">
      <c r="A48" s="8" t="s">
        <v>549</v>
      </c>
      <c r="B48" s="8" t="str">
        <f t="shared" si="0"/>
        <v>L59001080648</v>
      </c>
      <c r="C48" s="13">
        <f>IF(ISBLANK(F48),"",COUNTA($F$3:F48))</f>
        <v>46</v>
      </c>
      <c r="D48" s="15" t="s">
        <v>134</v>
      </c>
      <c r="E48" s="13" t="s">
        <v>201</v>
      </c>
      <c r="F48" s="1">
        <v>32509</v>
      </c>
      <c r="G48" s="21" t="s">
        <v>46</v>
      </c>
      <c r="H48" s="7" t="s">
        <v>379</v>
      </c>
      <c r="I48" s="7" t="s">
        <v>379</v>
      </c>
      <c r="J48" s="20" t="s">
        <v>696</v>
      </c>
      <c r="K48" s="8"/>
      <c r="L48" s="8"/>
      <c r="M48" s="8"/>
    </row>
    <row r="49" spans="1:13" ht="36" customHeight="1" x14ac:dyDescent="0.25">
      <c r="A49" s="8" t="s">
        <v>550</v>
      </c>
      <c r="B49" s="8" t="str">
        <f t="shared" si="0"/>
        <v>L59001091822</v>
      </c>
      <c r="C49" s="13">
        <f>IF(ISBLANK(F49),"",COUNTA($F$3:F49))</f>
        <v>47</v>
      </c>
      <c r="D49" s="15" t="s">
        <v>134</v>
      </c>
      <c r="E49" s="13" t="s">
        <v>202</v>
      </c>
      <c r="F49" s="1">
        <v>32959</v>
      </c>
      <c r="G49" s="21" t="s">
        <v>47</v>
      </c>
      <c r="H49" s="7" t="s">
        <v>380</v>
      </c>
      <c r="I49" s="7" t="s">
        <v>380</v>
      </c>
      <c r="J49" s="20" t="s">
        <v>696</v>
      </c>
      <c r="K49" s="8"/>
      <c r="L49" s="8"/>
      <c r="M49" s="8"/>
    </row>
    <row r="50" spans="1:13" ht="36" customHeight="1" x14ac:dyDescent="0.25">
      <c r="A50" s="8" t="s">
        <v>551</v>
      </c>
      <c r="B50" s="8" t="str">
        <f t="shared" ref="B50:B111" si="1">"L"&amp;G50</f>
        <v>L59001092629</v>
      </c>
      <c r="C50" s="13">
        <f>IF(ISBLANK(F50),"",COUNTA($F$3:F50))</f>
        <v>48</v>
      </c>
      <c r="D50" s="15" t="s">
        <v>134</v>
      </c>
      <c r="E50" s="13" t="s">
        <v>203</v>
      </c>
      <c r="F50" s="1">
        <v>24345</v>
      </c>
      <c r="G50" s="21" t="s">
        <v>48</v>
      </c>
      <c r="H50" s="7" t="s">
        <v>381</v>
      </c>
      <c r="I50" s="7" t="s">
        <v>381</v>
      </c>
      <c r="J50" s="20" t="s">
        <v>696</v>
      </c>
      <c r="K50" s="8"/>
      <c r="L50" s="8"/>
      <c r="M50" s="8"/>
    </row>
    <row r="51" spans="1:13" ht="36" customHeight="1" x14ac:dyDescent="0.25">
      <c r="A51" s="8" t="s">
        <v>552</v>
      </c>
      <c r="B51" s="8" t="str">
        <f t="shared" si="1"/>
        <v>L59001098992</v>
      </c>
      <c r="C51" s="13">
        <f>IF(ISBLANK(F51),"",COUNTA($F$3:F51))</f>
        <v>49</v>
      </c>
      <c r="D51" s="15" t="s">
        <v>134</v>
      </c>
      <c r="E51" s="13" t="s">
        <v>204</v>
      </c>
      <c r="F51" s="1">
        <v>20280</v>
      </c>
      <c r="G51" s="21" t="s">
        <v>49</v>
      </c>
      <c r="H51" s="7" t="s">
        <v>382</v>
      </c>
      <c r="I51" s="7" t="s">
        <v>382</v>
      </c>
      <c r="J51" s="20" t="s">
        <v>696</v>
      </c>
      <c r="K51" s="8"/>
      <c r="L51" s="8"/>
      <c r="M51" s="8"/>
    </row>
    <row r="52" spans="1:13" ht="36" customHeight="1" x14ac:dyDescent="0.25">
      <c r="A52" s="8" t="s">
        <v>553</v>
      </c>
      <c r="B52" s="8" t="str">
        <f t="shared" si="1"/>
        <v>L59002004171</v>
      </c>
      <c r="C52" s="13">
        <f>IF(ISBLANK(F52),"",COUNTA($F$3:F52))</f>
        <v>50</v>
      </c>
      <c r="D52" s="15" t="s">
        <v>134</v>
      </c>
      <c r="E52" s="13" t="s">
        <v>205</v>
      </c>
      <c r="F52" s="1">
        <v>19153</v>
      </c>
      <c r="G52" s="21" t="s">
        <v>50</v>
      </c>
      <c r="H52" s="7" t="s">
        <v>383</v>
      </c>
      <c r="I52" s="7" t="s">
        <v>383</v>
      </c>
      <c r="J52" s="20" t="s">
        <v>696</v>
      </c>
      <c r="K52" s="8"/>
      <c r="L52" s="8"/>
      <c r="M52" s="8"/>
    </row>
    <row r="53" spans="1:13" ht="36" customHeight="1" x14ac:dyDescent="0.25">
      <c r="A53" s="8" t="s">
        <v>554</v>
      </c>
      <c r="B53" s="8" t="str">
        <f t="shared" si="1"/>
        <v>L59002005195</v>
      </c>
      <c r="C53" s="13">
        <f>IF(ISBLANK(F53),"",COUNTA($F$3:F53))</f>
        <v>51</v>
      </c>
      <c r="D53" s="15" t="s">
        <v>134</v>
      </c>
      <c r="E53" s="13" t="s">
        <v>206</v>
      </c>
      <c r="F53" s="1">
        <v>19347</v>
      </c>
      <c r="G53" s="21" t="s">
        <v>51</v>
      </c>
      <c r="H53" s="7" t="s">
        <v>363</v>
      </c>
      <c r="I53" s="7" t="s">
        <v>363</v>
      </c>
      <c r="J53" s="20" t="s">
        <v>696</v>
      </c>
      <c r="K53" s="8"/>
      <c r="L53" s="8"/>
      <c r="M53" s="8"/>
    </row>
    <row r="54" spans="1:13" ht="36" customHeight="1" x14ac:dyDescent="0.25">
      <c r="A54" s="8" t="s">
        <v>555</v>
      </c>
      <c r="B54" s="8" t="str">
        <f t="shared" si="1"/>
        <v>L59003000956</v>
      </c>
      <c r="C54" s="13">
        <f>IF(ISBLANK(F54),"",COUNTA($F$3:F54))</f>
        <v>52</v>
      </c>
      <c r="D54" s="15" t="s">
        <v>134</v>
      </c>
      <c r="E54" s="13" t="s">
        <v>207</v>
      </c>
      <c r="F54" s="1">
        <v>30421</v>
      </c>
      <c r="G54" s="21" t="s">
        <v>52</v>
      </c>
      <c r="H54" s="7" t="s">
        <v>384</v>
      </c>
      <c r="I54" s="7" t="s">
        <v>384</v>
      </c>
      <c r="J54" s="20" t="s">
        <v>696</v>
      </c>
      <c r="K54" s="8"/>
      <c r="L54" s="8"/>
      <c r="M54" s="8"/>
    </row>
    <row r="55" spans="1:13" ht="36" customHeight="1" x14ac:dyDescent="0.25">
      <c r="A55" s="8" t="s">
        <v>556</v>
      </c>
      <c r="B55" s="8" t="str">
        <f t="shared" si="1"/>
        <v>L59003003129</v>
      </c>
      <c r="C55" s="13">
        <f>IF(ISBLANK(F55),"",COUNTA($F$3:F55))</f>
        <v>53</v>
      </c>
      <c r="D55" s="15" t="s">
        <v>134</v>
      </c>
      <c r="E55" s="13" t="s">
        <v>208</v>
      </c>
      <c r="F55" s="1">
        <v>22560</v>
      </c>
      <c r="G55" s="21" t="s">
        <v>53</v>
      </c>
      <c r="H55" s="7" t="s">
        <v>385</v>
      </c>
      <c r="I55" s="7" t="s">
        <v>385</v>
      </c>
      <c r="J55" s="20" t="s">
        <v>696</v>
      </c>
      <c r="K55" s="8"/>
      <c r="L55" s="8"/>
      <c r="M55" s="8"/>
    </row>
    <row r="56" spans="1:13" ht="36" customHeight="1" x14ac:dyDescent="0.25">
      <c r="A56" s="8" t="s">
        <v>557</v>
      </c>
      <c r="B56" s="8" t="str">
        <f t="shared" si="1"/>
        <v>L59001077395</v>
      </c>
      <c r="C56" s="13">
        <f>IF(ISBLANK(F56),"",COUNTA($F$3:F56))</f>
        <v>54</v>
      </c>
      <c r="D56" s="15" t="s">
        <v>134</v>
      </c>
      <c r="E56" s="13" t="s">
        <v>209</v>
      </c>
      <c r="F56" s="1">
        <v>26799</v>
      </c>
      <c r="G56" s="21" t="s">
        <v>704</v>
      </c>
      <c r="H56" s="7" t="s">
        <v>386</v>
      </c>
      <c r="I56" s="7" t="s">
        <v>386</v>
      </c>
      <c r="J56" s="20" t="s">
        <v>696</v>
      </c>
      <c r="K56" s="8"/>
      <c r="L56" s="8"/>
      <c r="M56" s="8"/>
    </row>
    <row r="57" spans="1:13" ht="36" customHeight="1" x14ac:dyDescent="0.25">
      <c r="A57" s="8" t="s">
        <v>558</v>
      </c>
      <c r="B57" s="8" t="str">
        <f t="shared" si="1"/>
        <v>L59001093611</v>
      </c>
      <c r="C57" s="13">
        <f>IF(ISBLANK(F57),"",COUNTA($F$3:F57))</f>
        <v>55</v>
      </c>
      <c r="D57" s="15" t="s">
        <v>134</v>
      </c>
      <c r="E57" s="13" t="s">
        <v>210</v>
      </c>
      <c r="F57" s="1">
        <v>32878</v>
      </c>
      <c r="G57" s="21" t="s">
        <v>705</v>
      </c>
      <c r="H57" s="7" t="s">
        <v>387</v>
      </c>
      <c r="I57" s="7" t="s">
        <v>387</v>
      </c>
      <c r="J57" s="20" t="s">
        <v>696</v>
      </c>
      <c r="K57" s="8"/>
      <c r="L57" s="8"/>
      <c r="M57" s="8"/>
    </row>
    <row r="58" spans="1:13" ht="36" customHeight="1" x14ac:dyDescent="0.25">
      <c r="A58" s="8" t="s">
        <v>559</v>
      </c>
      <c r="B58" s="8" t="str">
        <f t="shared" si="1"/>
        <v>L50001000046</v>
      </c>
      <c r="C58" s="13">
        <f>IF(ISBLANK(F58),"",COUNTA($F$3:F58))</f>
        <v>56</v>
      </c>
      <c r="D58" s="15" t="s">
        <v>135</v>
      </c>
      <c r="E58" s="13" t="s">
        <v>211</v>
      </c>
      <c r="F58" s="1">
        <v>28208</v>
      </c>
      <c r="G58" s="21" t="s">
        <v>54</v>
      </c>
      <c r="H58" s="7" t="s">
        <v>388</v>
      </c>
      <c r="I58" s="7" t="s">
        <v>388</v>
      </c>
      <c r="J58" s="7" t="s">
        <v>696</v>
      </c>
      <c r="K58" s="8"/>
      <c r="L58" s="8"/>
      <c r="M58" s="8"/>
    </row>
    <row r="59" spans="1:13" ht="36" customHeight="1" x14ac:dyDescent="0.25">
      <c r="A59" s="8" t="s">
        <v>560</v>
      </c>
      <c r="B59" s="8" t="str">
        <f t="shared" si="1"/>
        <v>L59001001719</v>
      </c>
      <c r="C59" s="13">
        <f>IF(ISBLANK(F59),"",COUNTA($F$3:F59))</f>
        <v>57</v>
      </c>
      <c r="D59" s="15" t="s">
        <v>135</v>
      </c>
      <c r="E59" s="13" t="s">
        <v>212</v>
      </c>
      <c r="F59" s="1">
        <v>28301</v>
      </c>
      <c r="G59" s="21" t="s">
        <v>55</v>
      </c>
      <c r="H59" s="7" t="s">
        <v>389</v>
      </c>
      <c r="I59" s="7" t="s">
        <v>389</v>
      </c>
      <c r="J59" s="7" t="s">
        <v>696</v>
      </c>
      <c r="K59" s="8"/>
      <c r="L59" s="8"/>
      <c r="M59" s="8"/>
    </row>
    <row r="60" spans="1:13" ht="36" customHeight="1" x14ac:dyDescent="0.25">
      <c r="A60" s="8" t="s">
        <v>561</v>
      </c>
      <c r="B60" s="8" t="str">
        <f t="shared" si="1"/>
        <v>L59001007799</v>
      </c>
      <c r="C60" s="13">
        <f>IF(ISBLANK(F60),"",COUNTA($F$3:F60))</f>
        <v>58</v>
      </c>
      <c r="D60" s="15" t="s">
        <v>135</v>
      </c>
      <c r="E60" s="13" t="s">
        <v>213</v>
      </c>
      <c r="F60" s="1">
        <v>22425</v>
      </c>
      <c r="G60" s="21" t="s">
        <v>56</v>
      </c>
      <c r="H60" s="7" t="s">
        <v>390</v>
      </c>
      <c r="I60" s="7" t="s">
        <v>390</v>
      </c>
      <c r="J60" s="20" t="s">
        <v>696</v>
      </c>
      <c r="K60" s="8"/>
      <c r="L60" s="8"/>
      <c r="M60" s="8"/>
    </row>
    <row r="61" spans="1:13" ht="36" customHeight="1" x14ac:dyDescent="0.25">
      <c r="A61" s="8" t="s">
        <v>562</v>
      </c>
      <c r="B61" s="8" t="str">
        <f t="shared" si="1"/>
        <v>L59001014642</v>
      </c>
      <c r="C61" s="13">
        <f>IF(ISBLANK(F61),"",COUNTA($F$3:F61))</f>
        <v>59</v>
      </c>
      <c r="D61" s="15" t="s">
        <v>135</v>
      </c>
      <c r="E61" s="13" t="s">
        <v>214</v>
      </c>
      <c r="F61" s="1">
        <v>22387</v>
      </c>
      <c r="G61" s="21" t="s">
        <v>57</v>
      </c>
      <c r="H61" s="7" t="s">
        <v>391</v>
      </c>
      <c r="I61" s="7" t="s">
        <v>391</v>
      </c>
      <c r="J61" s="20" t="s">
        <v>696</v>
      </c>
      <c r="K61" s="8"/>
      <c r="L61" s="8"/>
      <c r="M61" s="8"/>
    </row>
    <row r="62" spans="1:13" ht="36" customHeight="1" x14ac:dyDescent="0.25">
      <c r="A62" s="8" t="s">
        <v>563</v>
      </c>
      <c r="B62" s="8" t="str">
        <f t="shared" si="1"/>
        <v>L59001015259</v>
      </c>
      <c r="C62" s="13">
        <f>IF(ISBLANK(F62),"",COUNTA($F$3:F62))</f>
        <v>60</v>
      </c>
      <c r="D62" s="15" t="s">
        <v>135</v>
      </c>
      <c r="E62" s="13" t="s">
        <v>215</v>
      </c>
      <c r="F62" s="1">
        <v>21860</v>
      </c>
      <c r="G62" s="21" t="s">
        <v>58</v>
      </c>
      <c r="H62" s="7" t="s">
        <v>392</v>
      </c>
      <c r="I62" s="7" t="s">
        <v>392</v>
      </c>
      <c r="J62" s="20" t="s">
        <v>696</v>
      </c>
      <c r="K62" s="8"/>
      <c r="L62" s="8"/>
      <c r="M62" s="8"/>
    </row>
    <row r="63" spans="1:13" ht="36" customHeight="1" x14ac:dyDescent="0.25">
      <c r="A63" s="8" t="s">
        <v>564</v>
      </c>
      <c r="B63" s="8" t="str">
        <f t="shared" si="1"/>
        <v>L59001018755</v>
      </c>
      <c r="C63" s="13">
        <f>IF(ISBLANK(F63),"",COUNTA($F$3:F63))</f>
        <v>61</v>
      </c>
      <c r="D63" s="15" t="s">
        <v>135</v>
      </c>
      <c r="E63" s="13" t="s">
        <v>216</v>
      </c>
      <c r="F63" s="1">
        <v>22172</v>
      </c>
      <c r="G63" s="21" t="s">
        <v>59</v>
      </c>
      <c r="H63" s="7" t="s">
        <v>393</v>
      </c>
      <c r="I63" s="7" t="s">
        <v>393</v>
      </c>
      <c r="J63" s="20" t="s">
        <v>696</v>
      </c>
      <c r="K63" s="8"/>
      <c r="L63" s="8"/>
      <c r="M63" s="8"/>
    </row>
    <row r="64" spans="1:13" ht="36" customHeight="1" x14ac:dyDescent="0.25">
      <c r="A64" s="8" t="s">
        <v>565</v>
      </c>
      <c r="B64" s="8" t="str">
        <f t="shared" si="1"/>
        <v>L59001019141</v>
      </c>
      <c r="C64" s="13">
        <f>IF(ISBLANK(F64),"",COUNTA($F$3:F64))</f>
        <v>62</v>
      </c>
      <c r="D64" s="15" t="s">
        <v>135</v>
      </c>
      <c r="E64" s="13" t="s">
        <v>217</v>
      </c>
      <c r="F64" s="1">
        <v>26986</v>
      </c>
      <c r="G64" s="21" t="s">
        <v>706</v>
      </c>
      <c r="H64" s="7" t="s">
        <v>394</v>
      </c>
      <c r="I64" s="7" t="s">
        <v>394</v>
      </c>
      <c r="J64" s="20" t="s">
        <v>696</v>
      </c>
      <c r="K64" s="8"/>
      <c r="L64" s="8"/>
      <c r="M64" s="8"/>
    </row>
    <row r="65" spans="1:13" ht="36" customHeight="1" x14ac:dyDescent="0.25">
      <c r="A65" s="8" t="s">
        <v>566</v>
      </c>
      <c r="B65" s="8" t="str">
        <f t="shared" si="1"/>
        <v>L59001019672</v>
      </c>
      <c r="C65" s="13">
        <f>IF(ISBLANK(F65),"",COUNTA($F$3:F65))</f>
        <v>63</v>
      </c>
      <c r="D65" s="15" t="s">
        <v>135</v>
      </c>
      <c r="E65" s="13" t="s">
        <v>218</v>
      </c>
      <c r="F65" s="1">
        <v>29308</v>
      </c>
      <c r="G65" s="21" t="s">
        <v>60</v>
      </c>
      <c r="H65" s="7" t="s">
        <v>395</v>
      </c>
      <c r="I65" s="7" t="s">
        <v>395</v>
      </c>
      <c r="J65" s="20" t="s">
        <v>696</v>
      </c>
      <c r="K65" s="8"/>
      <c r="L65" s="8"/>
      <c r="M65" s="8"/>
    </row>
    <row r="66" spans="1:13" ht="36" customHeight="1" x14ac:dyDescent="0.25">
      <c r="A66" s="8" t="s">
        <v>567</v>
      </c>
      <c r="B66" s="8" t="str">
        <f t="shared" si="1"/>
        <v>L59001021031</v>
      </c>
      <c r="C66" s="13">
        <f>IF(ISBLANK(F66),"",COUNTA($F$3:F66))</f>
        <v>64</v>
      </c>
      <c r="D66" s="15" t="s">
        <v>135</v>
      </c>
      <c r="E66" s="13" t="s">
        <v>219</v>
      </c>
      <c r="F66" s="1">
        <v>20435</v>
      </c>
      <c r="G66" s="21" t="s">
        <v>61</v>
      </c>
      <c r="H66" s="7" t="s">
        <v>396</v>
      </c>
      <c r="I66" s="7" t="s">
        <v>396</v>
      </c>
      <c r="J66" s="20" t="s">
        <v>696</v>
      </c>
      <c r="K66" s="8"/>
      <c r="L66" s="8"/>
      <c r="M66" s="8"/>
    </row>
    <row r="67" spans="1:13" ht="36" customHeight="1" x14ac:dyDescent="0.25">
      <c r="A67" s="8" t="s">
        <v>568</v>
      </c>
      <c r="B67" s="8" t="str">
        <f t="shared" si="1"/>
        <v>L59001022081</v>
      </c>
      <c r="C67" s="13">
        <f>IF(ISBLANK(F67),"",COUNTA($F$3:F67))</f>
        <v>65</v>
      </c>
      <c r="D67" s="15" t="s">
        <v>135</v>
      </c>
      <c r="E67" s="13" t="s">
        <v>220</v>
      </c>
      <c r="F67" s="1">
        <v>25994</v>
      </c>
      <c r="G67" s="21" t="s">
        <v>62</v>
      </c>
      <c r="H67" s="7" t="s">
        <v>394</v>
      </c>
      <c r="I67" s="7" t="s">
        <v>394</v>
      </c>
      <c r="J67" s="20" t="s">
        <v>696</v>
      </c>
      <c r="K67" s="8"/>
      <c r="L67" s="8"/>
      <c r="M67" s="8"/>
    </row>
    <row r="68" spans="1:13" ht="36" customHeight="1" x14ac:dyDescent="0.25">
      <c r="A68" s="8" t="s">
        <v>569</v>
      </c>
      <c r="B68" s="8" t="str">
        <f t="shared" si="1"/>
        <v>L59001022627</v>
      </c>
      <c r="C68" s="13">
        <f>IF(ISBLANK(F68),"",COUNTA($F$3:F68))</f>
        <v>66</v>
      </c>
      <c r="D68" s="15" t="s">
        <v>135</v>
      </c>
      <c r="E68" s="13" t="s">
        <v>221</v>
      </c>
      <c r="F68" s="1">
        <v>25338</v>
      </c>
      <c r="G68" s="21" t="s">
        <v>63</v>
      </c>
      <c r="H68" s="7" t="s">
        <v>386</v>
      </c>
      <c r="I68" s="7" t="s">
        <v>386</v>
      </c>
      <c r="J68" s="20" t="s">
        <v>696</v>
      </c>
      <c r="K68" s="8"/>
      <c r="L68" s="8"/>
      <c r="M68" s="8"/>
    </row>
    <row r="69" spans="1:13" ht="36" customHeight="1" x14ac:dyDescent="0.25">
      <c r="A69" s="8" t="s">
        <v>570</v>
      </c>
      <c r="B69" s="8" t="str">
        <f t="shared" si="1"/>
        <v>L59001023502</v>
      </c>
      <c r="C69" s="13">
        <f>IF(ISBLANK(F69),"",COUNTA($F$3:F69))</f>
        <v>67</v>
      </c>
      <c r="D69" s="15" t="s">
        <v>135</v>
      </c>
      <c r="E69" s="13" t="s">
        <v>222</v>
      </c>
      <c r="F69" s="1">
        <v>21131</v>
      </c>
      <c r="G69" s="21" t="s">
        <v>707</v>
      </c>
      <c r="H69" s="7" t="s">
        <v>346</v>
      </c>
      <c r="I69" s="7" t="s">
        <v>346</v>
      </c>
      <c r="J69" s="20" t="s">
        <v>696</v>
      </c>
      <c r="K69" s="8"/>
      <c r="L69" s="8"/>
      <c r="M69" s="8"/>
    </row>
    <row r="70" spans="1:13" ht="36" customHeight="1" x14ac:dyDescent="0.25">
      <c r="A70" s="8" t="s">
        <v>571</v>
      </c>
      <c r="B70" s="8" t="str">
        <f t="shared" si="1"/>
        <v>L59001024142</v>
      </c>
      <c r="C70" s="13">
        <f>IF(ISBLANK(F70),"",COUNTA($F$3:F70))</f>
        <v>68</v>
      </c>
      <c r="D70" s="15" t="s">
        <v>135</v>
      </c>
      <c r="E70" s="13" t="s">
        <v>223</v>
      </c>
      <c r="F70" s="1">
        <v>25102</v>
      </c>
      <c r="G70" s="21" t="s">
        <v>64</v>
      </c>
      <c r="H70" s="7" t="s">
        <v>397</v>
      </c>
      <c r="I70" s="7" t="s">
        <v>397</v>
      </c>
      <c r="J70" s="20" t="s">
        <v>696</v>
      </c>
      <c r="K70" s="8"/>
      <c r="L70" s="8"/>
      <c r="M70" s="8"/>
    </row>
    <row r="71" spans="1:13" ht="36" customHeight="1" x14ac:dyDescent="0.25">
      <c r="A71" s="8" t="s">
        <v>572</v>
      </c>
      <c r="B71" s="8" t="str">
        <f t="shared" si="1"/>
        <v>L59001024306</v>
      </c>
      <c r="C71" s="13">
        <f>IF(ISBLANK(F71),"",COUNTA($F$3:F71))</f>
        <v>69</v>
      </c>
      <c r="D71" s="15" t="s">
        <v>135</v>
      </c>
      <c r="E71" s="13" t="s">
        <v>224</v>
      </c>
      <c r="F71" s="1">
        <v>23849</v>
      </c>
      <c r="G71" s="21" t="s">
        <v>65</v>
      </c>
      <c r="H71" s="7" t="s">
        <v>398</v>
      </c>
      <c r="I71" s="7" t="s">
        <v>398</v>
      </c>
      <c r="J71" s="20" t="s">
        <v>696</v>
      </c>
      <c r="K71" s="8"/>
      <c r="L71" s="8"/>
      <c r="M71" s="8"/>
    </row>
    <row r="72" spans="1:13" ht="36" customHeight="1" x14ac:dyDescent="0.25">
      <c r="A72" s="8" t="s">
        <v>573</v>
      </c>
      <c r="B72" s="8" t="str">
        <f t="shared" si="1"/>
        <v>L59001032720</v>
      </c>
      <c r="C72" s="13">
        <f>IF(ISBLANK(F72),"",COUNTA($F$3:F72))</f>
        <v>70</v>
      </c>
      <c r="D72" s="15" t="s">
        <v>135</v>
      </c>
      <c r="E72" s="13" t="s">
        <v>225</v>
      </c>
      <c r="F72" s="1">
        <v>23467</v>
      </c>
      <c r="G72" s="21" t="s">
        <v>66</v>
      </c>
      <c r="H72" s="7" t="s">
        <v>399</v>
      </c>
      <c r="I72" s="7" t="s">
        <v>399</v>
      </c>
      <c r="J72" s="20" t="s">
        <v>696</v>
      </c>
      <c r="K72" s="8"/>
      <c r="L72" s="8"/>
      <c r="M72" s="8"/>
    </row>
    <row r="73" spans="1:13" ht="36" customHeight="1" x14ac:dyDescent="0.25">
      <c r="A73" s="8" t="s">
        <v>574</v>
      </c>
      <c r="B73" s="8" t="str">
        <f t="shared" si="1"/>
        <v>L59001037599</v>
      </c>
      <c r="C73" s="13">
        <f>IF(ISBLANK(F73),"",COUNTA($F$3:F73))</f>
        <v>71</v>
      </c>
      <c r="D73" s="15" t="s">
        <v>135</v>
      </c>
      <c r="E73" s="13" t="s">
        <v>226</v>
      </c>
      <c r="F73" s="1">
        <v>25167</v>
      </c>
      <c r="G73" s="21" t="s">
        <v>67</v>
      </c>
      <c r="H73" s="7" t="s">
        <v>400</v>
      </c>
      <c r="I73" s="7" t="s">
        <v>400</v>
      </c>
      <c r="J73" s="20" t="s">
        <v>696</v>
      </c>
      <c r="K73" s="8"/>
      <c r="L73" s="8"/>
      <c r="M73" s="8"/>
    </row>
    <row r="74" spans="1:13" ht="36" customHeight="1" x14ac:dyDescent="0.25">
      <c r="A74" s="8" t="s">
        <v>575</v>
      </c>
      <c r="B74" s="8" t="str">
        <f t="shared" si="1"/>
        <v>L59001039861</v>
      </c>
      <c r="C74" s="13">
        <f>IF(ISBLANK(F74),"",COUNTA($F$3:F74))</f>
        <v>72</v>
      </c>
      <c r="D74" s="15" t="s">
        <v>135</v>
      </c>
      <c r="E74" s="13" t="s">
        <v>227</v>
      </c>
      <c r="F74" s="1">
        <v>20170</v>
      </c>
      <c r="G74" s="21" t="s">
        <v>68</v>
      </c>
      <c r="H74" s="7" t="s">
        <v>401</v>
      </c>
      <c r="I74" s="7" t="s">
        <v>401</v>
      </c>
      <c r="J74" s="20" t="s">
        <v>696</v>
      </c>
      <c r="K74" s="8"/>
      <c r="L74" s="8"/>
      <c r="M74" s="8"/>
    </row>
    <row r="75" spans="1:13" ht="36" customHeight="1" x14ac:dyDescent="0.25">
      <c r="A75" s="8" t="s">
        <v>576</v>
      </c>
      <c r="B75" s="8" t="str">
        <f t="shared" si="1"/>
        <v>L59001041360</v>
      </c>
      <c r="C75" s="13">
        <f>IF(ISBLANK(F75),"",COUNTA($F$3:F75))</f>
        <v>73</v>
      </c>
      <c r="D75" s="15" t="s">
        <v>135</v>
      </c>
      <c r="E75" s="13" t="s">
        <v>228</v>
      </c>
      <c r="F75" s="1">
        <v>20263</v>
      </c>
      <c r="G75" s="21" t="s">
        <v>69</v>
      </c>
      <c r="H75" s="7" t="s">
        <v>402</v>
      </c>
      <c r="I75" s="7" t="s">
        <v>402</v>
      </c>
      <c r="J75" s="20" t="s">
        <v>696</v>
      </c>
      <c r="K75" s="8"/>
      <c r="L75" s="8"/>
      <c r="M75" s="8"/>
    </row>
    <row r="76" spans="1:13" ht="36" customHeight="1" x14ac:dyDescent="0.25">
      <c r="A76" s="8" t="s">
        <v>577</v>
      </c>
      <c r="B76" s="8" t="str">
        <f t="shared" si="1"/>
        <v>L59001042361</v>
      </c>
      <c r="C76" s="13">
        <f>IF(ISBLANK(F76),"",COUNTA($F$3:F76))</f>
        <v>74</v>
      </c>
      <c r="D76" s="15" t="s">
        <v>135</v>
      </c>
      <c r="E76" s="13" t="s">
        <v>229</v>
      </c>
      <c r="F76" s="1">
        <v>21964</v>
      </c>
      <c r="G76" s="21" t="s">
        <v>708</v>
      </c>
      <c r="H76" s="7" t="s">
        <v>403</v>
      </c>
      <c r="I76" s="7" t="s">
        <v>403</v>
      </c>
      <c r="J76" s="20" t="s">
        <v>696</v>
      </c>
      <c r="K76" s="8"/>
      <c r="L76" s="8"/>
      <c r="M76" s="8"/>
    </row>
    <row r="77" spans="1:13" ht="36" customHeight="1" x14ac:dyDescent="0.25">
      <c r="A77" s="8" t="s">
        <v>578</v>
      </c>
      <c r="B77" s="8" t="str">
        <f t="shared" si="1"/>
        <v>L59001051010</v>
      </c>
      <c r="C77" s="13">
        <f>IF(ISBLANK(F77),"",COUNTA($F$3:F77))</f>
        <v>75</v>
      </c>
      <c r="D77" s="15" t="s">
        <v>135</v>
      </c>
      <c r="E77" s="13" t="s">
        <v>230</v>
      </c>
      <c r="F77" s="1">
        <v>20865</v>
      </c>
      <c r="G77" s="21" t="s">
        <v>70</v>
      </c>
      <c r="H77" s="7" t="s">
        <v>404</v>
      </c>
      <c r="I77" s="7" t="s">
        <v>404</v>
      </c>
      <c r="J77" s="20" t="s">
        <v>696</v>
      </c>
      <c r="K77" s="8"/>
      <c r="L77" s="8"/>
      <c r="M77" s="8"/>
    </row>
    <row r="78" spans="1:13" ht="36" customHeight="1" x14ac:dyDescent="0.25">
      <c r="A78" s="8" t="s">
        <v>579</v>
      </c>
      <c r="B78" s="8" t="str">
        <f t="shared" si="1"/>
        <v>L59001054662</v>
      </c>
      <c r="C78" s="13">
        <f>IF(ISBLANK(F78),"",COUNTA($F$3:F78))</f>
        <v>76</v>
      </c>
      <c r="D78" s="15" t="s">
        <v>135</v>
      </c>
      <c r="E78" s="13" t="s">
        <v>231</v>
      </c>
      <c r="F78" s="1">
        <v>20790</v>
      </c>
      <c r="G78" s="21" t="s">
        <v>709</v>
      </c>
      <c r="H78" s="7" t="s">
        <v>405</v>
      </c>
      <c r="I78" s="7" t="s">
        <v>405</v>
      </c>
      <c r="J78" s="20" t="s">
        <v>696</v>
      </c>
      <c r="K78" s="8"/>
      <c r="L78" s="8"/>
      <c r="M78" s="8"/>
    </row>
    <row r="79" spans="1:13" ht="36" customHeight="1" x14ac:dyDescent="0.25">
      <c r="A79" s="8" t="s">
        <v>580</v>
      </c>
      <c r="B79" s="8" t="str">
        <f t="shared" si="1"/>
        <v>L59001066677</v>
      </c>
      <c r="C79" s="13">
        <f>IF(ISBLANK(F79),"",COUNTA($F$3:F79))</f>
        <v>77</v>
      </c>
      <c r="D79" s="15" t="s">
        <v>135</v>
      </c>
      <c r="E79" s="13" t="s">
        <v>232</v>
      </c>
      <c r="F79" s="1">
        <v>20581</v>
      </c>
      <c r="G79" s="21" t="s">
        <v>71</v>
      </c>
      <c r="H79" s="7" t="s">
        <v>406</v>
      </c>
      <c r="I79" s="7" t="s">
        <v>406</v>
      </c>
      <c r="J79" s="20" t="s">
        <v>696</v>
      </c>
      <c r="K79" s="8"/>
      <c r="L79" s="8"/>
      <c r="M79" s="8"/>
    </row>
    <row r="80" spans="1:13" ht="36" customHeight="1" x14ac:dyDescent="0.25">
      <c r="A80" s="8" t="s">
        <v>581</v>
      </c>
      <c r="B80" s="8" t="str">
        <f t="shared" si="1"/>
        <v>L59001081692</v>
      </c>
      <c r="C80" s="13">
        <f>IF(ISBLANK(F80),"",COUNTA($F$3:F80))</f>
        <v>78</v>
      </c>
      <c r="D80" s="15" t="s">
        <v>135</v>
      </c>
      <c r="E80" s="13" t="s">
        <v>233</v>
      </c>
      <c r="F80" s="1">
        <v>21264</v>
      </c>
      <c r="G80" s="21" t="s">
        <v>72</v>
      </c>
      <c r="H80" s="7" t="s">
        <v>407</v>
      </c>
      <c r="I80" s="7" t="s">
        <v>407</v>
      </c>
      <c r="J80" s="20" t="s">
        <v>696</v>
      </c>
      <c r="K80" s="8"/>
      <c r="L80" s="8"/>
      <c r="M80" s="8"/>
    </row>
    <row r="81" spans="1:13" ht="36" customHeight="1" x14ac:dyDescent="0.25">
      <c r="A81" s="8" t="s">
        <v>582</v>
      </c>
      <c r="B81" s="8" t="str">
        <f t="shared" si="1"/>
        <v>L59001082260</v>
      </c>
      <c r="C81" s="13">
        <f>IF(ISBLANK(F81),"",COUNTA($F$3:F81))</f>
        <v>79</v>
      </c>
      <c r="D81" s="15" t="s">
        <v>135</v>
      </c>
      <c r="E81" s="13" t="s">
        <v>234</v>
      </c>
      <c r="F81" s="1">
        <v>20441</v>
      </c>
      <c r="G81" s="21" t="s">
        <v>73</v>
      </c>
      <c r="H81" s="7" t="s">
        <v>408</v>
      </c>
      <c r="I81" s="7" t="s">
        <v>408</v>
      </c>
      <c r="J81" s="20" t="s">
        <v>696</v>
      </c>
      <c r="K81" s="8"/>
      <c r="L81" s="8"/>
      <c r="M81" s="8"/>
    </row>
    <row r="82" spans="1:13" ht="36" customHeight="1" x14ac:dyDescent="0.25">
      <c r="A82" s="8" t="s">
        <v>583</v>
      </c>
      <c r="B82" s="8" t="str">
        <f t="shared" si="1"/>
        <v>L59001087369</v>
      </c>
      <c r="C82" s="13">
        <f>IF(ISBLANK(F82),"",COUNTA($F$3:F82))</f>
        <v>80</v>
      </c>
      <c r="D82" s="15" t="s">
        <v>135</v>
      </c>
      <c r="E82" s="13" t="s">
        <v>235</v>
      </c>
      <c r="F82" s="1">
        <v>21419</v>
      </c>
      <c r="G82" s="21" t="s">
        <v>74</v>
      </c>
      <c r="H82" s="7" t="s">
        <v>409</v>
      </c>
      <c r="I82" s="7" t="s">
        <v>409</v>
      </c>
      <c r="J82" s="20" t="s">
        <v>696</v>
      </c>
      <c r="K82" s="8"/>
      <c r="L82" s="8"/>
      <c r="M82" s="8"/>
    </row>
    <row r="83" spans="1:13" ht="36" customHeight="1" x14ac:dyDescent="0.25">
      <c r="A83" s="8" t="s">
        <v>584</v>
      </c>
      <c r="B83" s="8" t="str">
        <f t="shared" si="1"/>
        <v>L59001088209</v>
      </c>
      <c r="C83" s="13">
        <f>IF(ISBLANK(F83),"",COUNTA($F$3:F83))</f>
        <v>81</v>
      </c>
      <c r="D83" s="15" t="s">
        <v>135</v>
      </c>
      <c r="E83" s="13" t="s">
        <v>236</v>
      </c>
      <c r="F83" s="1">
        <v>24809</v>
      </c>
      <c r="G83" s="21" t="s">
        <v>75</v>
      </c>
      <c r="H83" s="7" t="s">
        <v>410</v>
      </c>
      <c r="I83" s="7" t="s">
        <v>410</v>
      </c>
      <c r="J83" s="20" t="s">
        <v>696</v>
      </c>
      <c r="K83" s="8"/>
      <c r="L83" s="8"/>
      <c r="M83" s="8"/>
    </row>
    <row r="84" spans="1:13" ht="36" customHeight="1" x14ac:dyDescent="0.25">
      <c r="A84" s="8" t="s">
        <v>585</v>
      </c>
      <c r="B84" s="8" t="str">
        <f t="shared" si="1"/>
        <v>L59001104054</v>
      </c>
      <c r="C84" s="13">
        <f>IF(ISBLANK(F84),"",COUNTA($F$3:F84))</f>
        <v>82</v>
      </c>
      <c r="D84" s="15" t="s">
        <v>135</v>
      </c>
      <c r="E84" s="13" t="s">
        <v>237</v>
      </c>
      <c r="F84" s="1">
        <v>21241</v>
      </c>
      <c r="G84" s="21" t="s">
        <v>710</v>
      </c>
      <c r="H84" s="7" t="s">
        <v>373</v>
      </c>
      <c r="I84" s="7" t="s">
        <v>373</v>
      </c>
      <c r="J84" s="20" t="s">
        <v>696</v>
      </c>
      <c r="K84" s="8"/>
      <c r="L84" s="8"/>
      <c r="M84" s="8"/>
    </row>
    <row r="85" spans="1:13" ht="36" customHeight="1" x14ac:dyDescent="0.25">
      <c r="A85" s="8" t="s">
        <v>586</v>
      </c>
      <c r="B85" s="8" t="str">
        <f t="shared" si="1"/>
        <v>L59003000554</v>
      </c>
      <c r="C85" s="13">
        <f>IF(ISBLANK(F85),"",COUNTA($F$3:F85))</f>
        <v>83</v>
      </c>
      <c r="D85" s="15" t="s">
        <v>135</v>
      </c>
      <c r="E85" s="13" t="s">
        <v>238</v>
      </c>
      <c r="F85" s="1">
        <v>25693</v>
      </c>
      <c r="G85" s="21" t="s">
        <v>76</v>
      </c>
      <c r="H85" s="7" t="s">
        <v>411</v>
      </c>
      <c r="I85" s="7" t="s">
        <v>411</v>
      </c>
      <c r="J85" s="20" t="s">
        <v>696</v>
      </c>
      <c r="K85" s="8"/>
      <c r="L85" s="8"/>
      <c r="M85" s="8"/>
    </row>
    <row r="86" spans="1:13" ht="36" customHeight="1" x14ac:dyDescent="0.25">
      <c r="A86" s="8" t="s">
        <v>587</v>
      </c>
      <c r="B86" s="8" t="str">
        <f t="shared" si="1"/>
        <v>L59003001015</v>
      </c>
      <c r="C86" s="13">
        <f>IF(ISBLANK(F86),"",COUNTA($F$3:F86))</f>
        <v>84</v>
      </c>
      <c r="D86" s="15" t="s">
        <v>135</v>
      </c>
      <c r="E86" s="13" t="s">
        <v>239</v>
      </c>
      <c r="F86" s="1">
        <v>20683</v>
      </c>
      <c r="G86" s="21" t="s">
        <v>77</v>
      </c>
      <c r="H86" s="7" t="s">
        <v>411</v>
      </c>
      <c r="I86" s="7" t="s">
        <v>411</v>
      </c>
      <c r="J86" s="20" t="s">
        <v>696</v>
      </c>
      <c r="K86" s="8"/>
      <c r="L86" s="8"/>
      <c r="M86" s="8"/>
    </row>
    <row r="87" spans="1:13" ht="36" customHeight="1" x14ac:dyDescent="0.25">
      <c r="A87" s="8" t="s">
        <v>588</v>
      </c>
      <c r="B87" s="8" t="str">
        <f t="shared" si="1"/>
        <v>L59003003236</v>
      </c>
      <c r="C87" s="13">
        <f>IF(ISBLANK(F87),"",COUNTA($F$3:F87))</f>
        <v>85</v>
      </c>
      <c r="D87" s="15" t="s">
        <v>135</v>
      </c>
      <c r="E87" s="13" t="s">
        <v>240</v>
      </c>
      <c r="F87" s="1">
        <v>21681</v>
      </c>
      <c r="G87" s="21" t="s">
        <v>78</v>
      </c>
      <c r="H87" s="7" t="s">
        <v>412</v>
      </c>
      <c r="I87" s="7" t="s">
        <v>412</v>
      </c>
      <c r="J87" s="20" t="s">
        <v>696</v>
      </c>
      <c r="K87" s="8"/>
      <c r="L87" s="8"/>
      <c r="M87" s="8"/>
    </row>
    <row r="88" spans="1:13" ht="36" customHeight="1" x14ac:dyDescent="0.25">
      <c r="A88" s="8" t="s">
        <v>589</v>
      </c>
      <c r="B88" s="8" t="str">
        <f t="shared" si="1"/>
        <v>L01007000699</v>
      </c>
      <c r="C88" s="13">
        <f>IF(ISBLANK(F88),"",COUNTA($F$3:F88))</f>
        <v>86</v>
      </c>
      <c r="D88" s="15" t="s">
        <v>136</v>
      </c>
      <c r="E88" s="13" t="s">
        <v>241</v>
      </c>
      <c r="F88" s="1">
        <v>21994</v>
      </c>
      <c r="G88" s="21" t="s">
        <v>79</v>
      </c>
      <c r="H88" s="7" t="s">
        <v>413</v>
      </c>
      <c r="I88" s="7" t="s">
        <v>413</v>
      </c>
      <c r="J88" s="7" t="s">
        <v>696</v>
      </c>
      <c r="K88" s="8"/>
      <c r="L88" s="8" t="s">
        <v>754</v>
      </c>
      <c r="M88" s="8"/>
    </row>
    <row r="89" spans="1:13" ht="36" customHeight="1" x14ac:dyDescent="0.25">
      <c r="A89" s="8" t="s">
        <v>590</v>
      </c>
      <c r="B89" s="8" t="str">
        <f t="shared" si="1"/>
        <v>L01019020629</v>
      </c>
      <c r="C89" s="13">
        <f>IF(ISBLANK(F89),"",COUNTA($F$3:F89))</f>
        <v>87</v>
      </c>
      <c r="D89" s="15" t="s">
        <v>136</v>
      </c>
      <c r="E89" s="13" t="s">
        <v>242</v>
      </c>
      <c r="F89" s="1">
        <v>26784</v>
      </c>
      <c r="G89" s="21" t="s">
        <v>80</v>
      </c>
      <c r="H89" s="7" t="s">
        <v>414</v>
      </c>
      <c r="I89" s="7" t="s">
        <v>414</v>
      </c>
      <c r="J89" s="7" t="s">
        <v>696</v>
      </c>
      <c r="K89" s="8"/>
      <c r="L89" s="8"/>
      <c r="M89" s="8"/>
    </row>
    <row r="90" spans="1:13" ht="36" customHeight="1" x14ac:dyDescent="0.25">
      <c r="A90" s="8" t="s">
        <v>591</v>
      </c>
      <c r="B90" s="8" t="str">
        <f t="shared" si="1"/>
        <v>L24001001429</v>
      </c>
      <c r="C90" s="13">
        <f>IF(ISBLANK(F90),"",COUNTA($F$3:F90))</f>
        <v>88</v>
      </c>
      <c r="D90" s="15" t="s">
        <v>136</v>
      </c>
      <c r="E90" s="13" t="s">
        <v>243</v>
      </c>
      <c r="F90" s="1">
        <v>24852</v>
      </c>
      <c r="G90" s="21" t="s">
        <v>711</v>
      </c>
      <c r="H90" s="7" t="s">
        <v>415</v>
      </c>
      <c r="I90" s="7" t="s">
        <v>415</v>
      </c>
      <c r="J90" s="7" t="s">
        <v>696</v>
      </c>
      <c r="K90" s="8"/>
      <c r="L90" s="8"/>
      <c r="M90" s="8"/>
    </row>
    <row r="91" spans="1:13" ht="36" customHeight="1" x14ac:dyDescent="0.25">
      <c r="A91" s="8" t="s">
        <v>592</v>
      </c>
      <c r="B91" s="8" t="str">
        <f t="shared" si="1"/>
        <v>L24001004280</v>
      </c>
      <c r="C91" s="13">
        <f>IF(ISBLANK(F91),"",COUNTA($F$3:F91))</f>
        <v>89</v>
      </c>
      <c r="D91" s="15" t="s">
        <v>136</v>
      </c>
      <c r="E91" s="13" t="s">
        <v>244</v>
      </c>
      <c r="F91" s="1">
        <v>20848</v>
      </c>
      <c r="G91" s="21" t="s">
        <v>712</v>
      </c>
      <c r="H91" s="7" t="s">
        <v>416</v>
      </c>
      <c r="I91" s="7" t="s">
        <v>416</v>
      </c>
      <c r="J91" s="7" t="s">
        <v>696</v>
      </c>
      <c r="K91" s="8"/>
      <c r="L91" s="8"/>
      <c r="M91" s="8"/>
    </row>
    <row r="92" spans="1:13" ht="36" customHeight="1" x14ac:dyDescent="0.25">
      <c r="A92" s="8" t="s">
        <v>593</v>
      </c>
      <c r="B92" s="8" t="str">
        <f t="shared" si="1"/>
        <v>L24001004282</v>
      </c>
      <c r="C92" s="13">
        <f>IF(ISBLANK(F92),"",COUNTA($F$3:F92))</f>
        <v>90</v>
      </c>
      <c r="D92" s="15" t="s">
        <v>136</v>
      </c>
      <c r="E92" s="13" t="s">
        <v>245</v>
      </c>
      <c r="F92" s="1">
        <v>25973</v>
      </c>
      <c r="G92" s="21" t="s">
        <v>713</v>
      </c>
      <c r="H92" s="7" t="s">
        <v>417</v>
      </c>
      <c r="I92" s="7" t="s">
        <v>417</v>
      </c>
      <c r="J92" s="7" t="s">
        <v>696</v>
      </c>
      <c r="K92" s="8"/>
      <c r="L92" s="8" t="s">
        <v>754</v>
      </c>
      <c r="M92" s="8"/>
    </row>
    <row r="93" spans="1:13" ht="36" customHeight="1" x14ac:dyDescent="0.25">
      <c r="A93" s="8" t="s">
        <v>594</v>
      </c>
      <c r="B93" s="8" t="str">
        <f t="shared" si="1"/>
        <v>L24001016430</v>
      </c>
      <c r="C93" s="13">
        <f>IF(ISBLANK(F93),"",COUNTA($F$3:F93))</f>
        <v>91</v>
      </c>
      <c r="D93" s="15" t="s">
        <v>136</v>
      </c>
      <c r="E93" s="13" t="s">
        <v>246</v>
      </c>
      <c r="F93" s="1">
        <v>23018</v>
      </c>
      <c r="G93" s="21" t="s">
        <v>714</v>
      </c>
      <c r="H93" s="7" t="s">
        <v>418</v>
      </c>
      <c r="I93" s="7" t="s">
        <v>418</v>
      </c>
      <c r="J93" s="7" t="s">
        <v>696</v>
      </c>
      <c r="K93" s="8"/>
      <c r="L93" s="8"/>
      <c r="M93" s="8"/>
    </row>
    <row r="94" spans="1:13" ht="36" customHeight="1" x14ac:dyDescent="0.25">
      <c r="A94" s="8" t="s">
        <v>595</v>
      </c>
      <c r="B94" s="8" t="str">
        <f t="shared" si="1"/>
        <v>L24001024905</v>
      </c>
      <c r="C94" s="13">
        <f>IF(ISBLANK(F94),"",COUNTA($F$3:F94))</f>
        <v>92</v>
      </c>
      <c r="D94" s="15" t="s">
        <v>136</v>
      </c>
      <c r="E94" s="13" t="s">
        <v>247</v>
      </c>
      <c r="F94" s="1">
        <v>27352</v>
      </c>
      <c r="G94" s="21" t="s">
        <v>715</v>
      </c>
      <c r="H94" s="7" t="s">
        <v>419</v>
      </c>
      <c r="I94" s="7" t="s">
        <v>419</v>
      </c>
      <c r="J94" s="7" t="s">
        <v>696</v>
      </c>
      <c r="K94" s="8"/>
      <c r="L94" s="8" t="s">
        <v>754</v>
      </c>
      <c r="M94" s="8"/>
    </row>
    <row r="95" spans="1:13" ht="36" customHeight="1" x14ac:dyDescent="0.25">
      <c r="A95" s="8" t="s">
        <v>596</v>
      </c>
      <c r="B95" s="8" t="str">
        <f t="shared" si="1"/>
        <v>L24001035699</v>
      </c>
      <c r="C95" s="13">
        <f>IF(ISBLANK(F95),"",COUNTA($F$3:F95))</f>
        <v>93</v>
      </c>
      <c r="D95" s="15" t="s">
        <v>136</v>
      </c>
      <c r="E95" s="13" t="s">
        <v>248</v>
      </c>
      <c r="F95" s="1">
        <v>20029</v>
      </c>
      <c r="G95" s="21" t="s">
        <v>716</v>
      </c>
      <c r="H95" s="7" t="s">
        <v>420</v>
      </c>
      <c r="I95" s="7" t="s">
        <v>420</v>
      </c>
      <c r="J95" s="7" t="s">
        <v>696</v>
      </c>
      <c r="K95" s="8"/>
      <c r="L95" s="8"/>
      <c r="M95" s="8"/>
    </row>
    <row r="96" spans="1:13" ht="36" customHeight="1" x14ac:dyDescent="0.25">
      <c r="A96" s="8" t="s">
        <v>597</v>
      </c>
      <c r="B96" s="8" t="str">
        <f t="shared" si="1"/>
        <v>L59001024376</v>
      </c>
      <c r="C96" s="13">
        <f>IF(ISBLANK(F96),"",COUNTA($F$3:F96))</f>
        <v>94</v>
      </c>
      <c r="D96" s="15" t="s">
        <v>136</v>
      </c>
      <c r="E96" s="13" t="s">
        <v>249</v>
      </c>
      <c r="F96" s="1">
        <v>22415</v>
      </c>
      <c r="G96" s="21" t="s">
        <v>717</v>
      </c>
      <c r="H96" s="7" t="s">
        <v>421</v>
      </c>
      <c r="I96" s="7" t="s">
        <v>421</v>
      </c>
      <c r="J96" s="7" t="s">
        <v>696</v>
      </c>
      <c r="K96" s="8"/>
      <c r="L96" s="8"/>
      <c r="M96" s="8"/>
    </row>
    <row r="97" spans="1:13" ht="36" customHeight="1" x14ac:dyDescent="0.25">
      <c r="A97" s="8" t="s">
        <v>598</v>
      </c>
      <c r="B97" s="8" t="str">
        <f t="shared" si="1"/>
        <v>L24001030749</v>
      </c>
      <c r="C97" s="13">
        <f>IF(ISBLANK(F97),"",COUNTA($F$3:F97))</f>
        <v>95</v>
      </c>
      <c r="D97" s="15" t="s">
        <v>136</v>
      </c>
      <c r="E97" s="13" t="s">
        <v>250</v>
      </c>
      <c r="F97" s="1">
        <v>24296</v>
      </c>
      <c r="G97" s="21" t="s">
        <v>718</v>
      </c>
      <c r="H97" s="7" t="s">
        <v>422</v>
      </c>
      <c r="I97" s="7" t="s">
        <v>422</v>
      </c>
      <c r="J97" s="7" t="s">
        <v>696</v>
      </c>
      <c r="K97" s="8"/>
      <c r="L97" s="8"/>
      <c r="M97" s="8"/>
    </row>
    <row r="98" spans="1:13" ht="36" customHeight="1" x14ac:dyDescent="0.25">
      <c r="A98" s="8" t="s">
        <v>599</v>
      </c>
      <c r="B98" s="8" t="str">
        <f t="shared" si="1"/>
        <v>L24001016101</v>
      </c>
      <c r="C98" s="13">
        <f>IF(ISBLANK(F98),"",COUNTA($F$3:F98))</f>
        <v>96</v>
      </c>
      <c r="D98" s="15" t="s">
        <v>136</v>
      </c>
      <c r="E98" s="13" t="s">
        <v>251</v>
      </c>
      <c r="F98" s="1">
        <v>31401</v>
      </c>
      <c r="G98" s="21" t="s">
        <v>81</v>
      </c>
      <c r="H98" s="7" t="s">
        <v>423</v>
      </c>
      <c r="I98" s="7" t="s">
        <v>423</v>
      </c>
      <c r="J98" s="7" t="s">
        <v>696</v>
      </c>
      <c r="K98" s="8"/>
      <c r="L98" s="8"/>
      <c r="M98" s="8"/>
    </row>
    <row r="99" spans="1:13" ht="36" customHeight="1" x14ac:dyDescent="0.25">
      <c r="A99" s="8" t="s">
        <v>600</v>
      </c>
      <c r="B99" s="8" t="str">
        <f t="shared" si="1"/>
        <v>L24001002470</v>
      </c>
      <c r="C99" s="13">
        <f>IF(ISBLANK(F99),"",COUNTA($F$3:F99))</f>
        <v>97</v>
      </c>
      <c r="D99" s="15" t="s">
        <v>137</v>
      </c>
      <c r="E99" s="13" t="s">
        <v>252</v>
      </c>
      <c r="F99" s="1">
        <v>28751</v>
      </c>
      <c r="G99" s="21" t="s">
        <v>719</v>
      </c>
      <c r="H99" s="7" t="s">
        <v>424</v>
      </c>
      <c r="I99" s="7" t="s">
        <v>424</v>
      </c>
      <c r="J99" s="7" t="s">
        <v>696</v>
      </c>
      <c r="K99" s="8"/>
      <c r="L99" s="8"/>
      <c r="M99" s="8"/>
    </row>
    <row r="100" spans="1:13" ht="36" customHeight="1" x14ac:dyDescent="0.25">
      <c r="A100" s="8" t="s">
        <v>601</v>
      </c>
      <c r="B100" s="8" t="str">
        <f t="shared" si="1"/>
        <v>L24001007107</v>
      </c>
      <c r="C100" s="13">
        <f>IF(ISBLANK(F100),"",COUNTA($F$3:F100))</f>
        <v>98</v>
      </c>
      <c r="D100" s="15" t="s">
        <v>137</v>
      </c>
      <c r="E100" s="13" t="s">
        <v>253</v>
      </c>
      <c r="F100" s="1">
        <v>29328</v>
      </c>
      <c r="G100" s="21" t="s">
        <v>720</v>
      </c>
      <c r="H100" s="7" t="s">
        <v>425</v>
      </c>
      <c r="I100" s="7" t="s">
        <v>425</v>
      </c>
      <c r="J100" s="7" t="s">
        <v>696</v>
      </c>
      <c r="K100" s="8"/>
      <c r="L100" s="8"/>
      <c r="M100" s="8"/>
    </row>
    <row r="101" spans="1:13" ht="36" customHeight="1" x14ac:dyDescent="0.25">
      <c r="A101" s="8" t="s">
        <v>602</v>
      </c>
      <c r="B101" s="8" t="str">
        <f t="shared" si="1"/>
        <v>L24001012985</v>
      </c>
      <c r="C101" s="13">
        <f>IF(ISBLANK(F101),"",COUNTA($F$3:F101))</f>
        <v>99</v>
      </c>
      <c r="D101" s="15" t="s">
        <v>137</v>
      </c>
      <c r="E101" s="13" t="s">
        <v>254</v>
      </c>
      <c r="F101" s="1">
        <v>21980</v>
      </c>
      <c r="G101" s="21" t="s">
        <v>721</v>
      </c>
      <c r="H101" s="7" t="s">
        <v>426</v>
      </c>
      <c r="I101" s="7" t="s">
        <v>426</v>
      </c>
      <c r="J101" s="7" t="s">
        <v>696</v>
      </c>
      <c r="K101" s="8"/>
      <c r="L101" s="8"/>
      <c r="M101" s="8"/>
    </row>
    <row r="102" spans="1:13" ht="36" customHeight="1" x14ac:dyDescent="0.25">
      <c r="A102" s="8" t="s">
        <v>603</v>
      </c>
      <c r="B102" s="8" t="str">
        <f t="shared" si="1"/>
        <v>L24001014662</v>
      </c>
      <c r="C102" s="13">
        <f>IF(ISBLANK(F102),"",COUNTA($F$3:F102))</f>
        <v>100</v>
      </c>
      <c r="D102" s="15" t="s">
        <v>137</v>
      </c>
      <c r="E102" s="13" t="s">
        <v>255</v>
      </c>
      <c r="F102" s="1">
        <v>25055</v>
      </c>
      <c r="G102" s="21" t="s">
        <v>82</v>
      </c>
      <c r="H102" s="7" t="s">
        <v>427</v>
      </c>
      <c r="I102" s="7" t="s">
        <v>427</v>
      </c>
      <c r="J102" s="7" t="s">
        <v>696</v>
      </c>
      <c r="K102" s="8"/>
      <c r="L102" s="8"/>
      <c r="M102" s="8"/>
    </row>
    <row r="103" spans="1:13" ht="36" customHeight="1" x14ac:dyDescent="0.25">
      <c r="A103" s="8" t="s">
        <v>604</v>
      </c>
      <c r="B103" s="8" t="str">
        <f t="shared" si="1"/>
        <v>L24001015286</v>
      </c>
      <c r="C103" s="13">
        <f>IF(ISBLANK(F103),"",COUNTA($F$3:F103))</f>
        <v>101</v>
      </c>
      <c r="D103" s="15" t="s">
        <v>137</v>
      </c>
      <c r="E103" s="13" t="s">
        <v>256</v>
      </c>
      <c r="F103" s="1">
        <v>20755</v>
      </c>
      <c r="G103" s="21" t="s">
        <v>722</v>
      </c>
      <c r="H103" s="7" t="s">
        <v>428</v>
      </c>
      <c r="I103" s="7" t="s">
        <v>428</v>
      </c>
      <c r="J103" s="7" t="s">
        <v>696</v>
      </c>
      <c r="K103" s="8"/>
      <c r="L103" s="8"/>
      <c r="M103" s="8"/>
    </row>
    <row r="104" spans="1:13" ht="36" customHeight="1" x14ac:dyDescent="0.25">
      <c r="A104" s="8" t="s">
        <v>605</v>
      </c>
      <c r="B104" s="8" t="str">
        <f t="shared" si="1"/>
        <v>L24001027820</v>
      </c>
      <c r="C104" s="13">
        <f>IF(ISBLANK(F104),"",COUNTA($F$3:F104))</f>
        <v>102</v>
      </c>
      <c r="D104" s="15" t="s">
        <v>137</v>
      </c>
      <c r="E104" s="13" t="s">
        <v>257</v>
      </c>
      <c r="F104" s="1">
        <v>19683</v>
      </c>
      <c r="G104" s="21" t="s">
        <v>83</v>
      </c>
      <c r="H104" s="7" t="s">
        <v>429</v>
      </c>
      <c r="I104" s="7" t="s">
        <v>429</v>
      </c>
      <c r="J104" s="7" t="s">
        <v>696</v>
      </c>
      <c r="K104" s="8"/>
      <c r="L104" s="8"/>
      <c r="M104" s="8"/>
    </row>
    <row r="105" spans="1:13" ht="36" customHeight="1" x14ac:dyDescent="0.25">
      <c r="A105" s="8" t="s">
        <v>606</v>
      </c>
      <c r="B105" s="8" t="str">
        <f t="shared" si="1"/>
        <v>L24001028294</v>
      </c>
      <c r="C105" s="13">
        <f>IF(ISBLANK(F105),"",COUNTA($F$3:F105))</f>
        <v>103</v>
      </c>
      <c r="D105" s="15" t="s">
        <v>137</v>
      </c>
      <c r="E105" s="13" t="s">
        <v>258</v>
      </c>
      <c r="F105" s="1">
        <v>21494</v>
      </c>
      <c r="G105" s="21" t="s">
        <v>723</v>
      </c>
      <c r="H105" s="7" t="s">
        <v>416</v>
      </c>
      <c r="I105" s="7" t="s">
        <v>416</v>
      </c>
      <c r="J105" s="7" t="s">
        <v>696</v>
      </c>
      <c r="K105" s="8"/>
      <c r="L105" s="8"/>
      <c r="M105" s="8"/>
    </row>
    <row r="106" spans="1:13" ht="36" customHeight="1" x14ac:dyDescent="0.25">
      <c r="A106" s="8" t="s">
        <v>607</v>
      </c>
      <c r="B106" s="8" t="str">
        <f t="shared" si="1"/>
        <v>L24001030131</v>
      </c>
      <c r="C106" s="13">
        <f>IF(ISBLANK(F106),"",COUNTA($F$3:F106))</f>
        <v>104</v>
      </c>
      <c r="D106" s="15" t="s">
        <v>137</v>
      </c>
      <c r="E106" s="13" t="s">
        <v>259</v>
      </c>
      <c r="F106" s="1">
        <v>27461</v>
      </c>
      <c r="G106" s="21" t="s">
        <v>724</v>
      </c>
      <c r="H106" s="7" t="s">
        <v>424</v>
      </c>
      <c r="I106" s="7" t="s">
        <v>424</v>
      </c>
      <c r="J106" s="7" t="s">
        <v>696</v>
      </c>
      <c r="K106" s="8"/>
      <c r="L106" s="8"/>
      <c r="M106" s="8"/>
    </row>
    <row r="107" spans="1:13" ht="36" customHeight="1" x14ac:dyDescent="0.25">
      <c r="A107" s="8" t="s">
        <v>608</v>
      </c>
      <c r="B107" s="8" t="str">
        <f t="shared" si="1"/>
        <v>L24001033882</v>
      </c>
      <c r="C107" s="13">
        <f>IF(ISBLANK(F107),"",COUNTA($F$3:F107))</f>
        <v>105</v>
      </c>
      <c r="D107" s="15" t="s">
        <v>137</v>
      </c>
      <c r="E107" s="13" t="s">
        <v>260</v>
      </c>
      <c r="F107" s="1">
        <v>25068</v>
      </c>
      <c r="G107" s="21" t="s">
        <v>84</v>
      </c>
      <c r="H107" s="7" t="s">
        <v>417</v>
      </c>
      <c r="I107" s="7" t="s">
        <v>417</v>
      </c>
      <c r="J107" s="7" t="s">
        <v>696</v>
      </c>
      <c r="K107" s="8"/>
      <c r="L107" s="8"/>
      <c r="M107" s="8"/>
    </row>
    <row r="108" spans="1:13" ht="36" customHeight="1" x14ac:dyDescent="0.25">
      <c r="A108" s="8" t="s">
        <v>609</v>
      </c>
      <c r="B108" s="8" t="str">
        <f t="shared" si="1"/>
        <v>L24001039434</v>
      </c>
      <c r="C108" s="13">
        <f>IF(ISBLANK(F108),"",COUNTA($F$3:F108))</f>
        <v>106</v>
      </c>
      <c r="D108" s="15" t="s">
        <v>137</v>
      </c>
      <c r="E108" s="13" t="s">
        <v>261</v>
      </c>
      <c r="F108" s="1">
        <v>33140</v>
      </c>
      <c r="G108" s="21" t="s">
        <v>85</v>
      </c>
      <c r="H108" s="7" t="s">
        <v>430</v>
      </c>
      <c r="I108" s="7" t="s">
        <v>430</v>
      </c>
      <c r="J108" s="7" t="s">
        <v>696</v>
      </c>
      <c r="K108" s="8"/>
      <c r="L108" s="8"/>
      <c r="M108" s="8"/>
    </row>
    <row r="109" spans="1:13" ht="36" customHeight="1" x14ac:dyDescent="0.25">
      <c r="A109" s="8" t="s">
        <v>610</v>
      </c>
      <c r="B109" s="8" t="str">
        <f t="shared" si="1"/>
        <v>L59001080135</v>
      </c>
      <c r="C109" s="13">
        <f>IF(ISBLANK(F109),"",COUNTA($F$3:F109))</f>
        <v>107</v>
      </c>
      <c r="D109" s="15" t="s">
        <v>137</v>
      </c>
      <c r="E109" s="13" t="s">
        <v>262</v>
      </c>
      <c r="F109" s="1">
        <v>27621</v>
      </c>
      <c r="G109" s="21" t="s">
        <v>725</v>
      </c>
      <c r="H109" s="7" t="s">
        <v>431</v>
      </c>
      <c r="I109" s="7" t="s">
        <v>431</v>
      </c>
      <c r="J109" s="7" t="s">
        <v>696</v>
      </c>
      <c r="K109" s="8"/>
      <c r="L109" s="8"/>
      <c r="M109" s="8"/>
    </row>
    <row r="110" spans="1:13" ht="36" customHeight="1" x14ac:dyDescent="0.25">
      <c r="A110" s="8" t="s">
        <v>611</v>
      </c>
      <c r="B110" s="8" t="str">
        <f t="shared" si="1"/>
        <v>L24001015246</v>
      </c>
      <c r="C110" s="13">
        <f>IF(ISBLANK(F110),"",COUNTA($F$3:F110))</f>
        <v>108</v>
      </c>
      <c r="D110" s="15" t="s">
        <v>138</v>
      </c>
      <c r="E110" s="13" t="s">
        <v>263</v>
      </c>
      <c r="F110" s="1">
        <v>26565</v>
      </c>
      <c r="G110" s="21" t="s">
        <v>726</v>
      </c>
      <c r="H110" s="7" t="s">
        <v>432</v>
      </c>
      <c r="I110" s="7" t="s">
        <v>432</v>
      </c>
      <c r="J110" s="7" t="s">
        <v>696</v>
      </c>
      <c r="K110" s="8"/>
      <c r="L110" s="8"/>
      <c r="M110" s="8"/>
    </row>
    <row r="111" spans="1:13" ht="36" customHeight="1" x14ac:dyDescent="0.25">
      <c r="A111" s="8" t="s">
        <v>612</v>
      </c>
      <c r="B111" s="8" t="str">
        <f t="shared" si="1"/>
        <v>L24001036220</v>
      </c>
      <c r="C111" s="13">
        <f>IF(ISBLANK(F111),"",COUNTA($F$3:F111))</f>
        <v>109</v>
      </c>
      <c r="D111" s="15" t="s">
        <v>137</v>
      </c>
      <c r="E111" s="13" t="s">
        <v>264</v>
      </c>
      <c r="F111" s="1">
        <v>31486</v>
      </c>
      <c r="G111" s="21" t="s">
        <v>727</v>
      </c>
      <c r="H111" s="7" t="s">
        <v>433</v>
      </c>
      <c r="I111" s="7" t="s">
        <v>433</v>
      </c>
      <c r="J111" s="7" t="s">
        <v>696</v>
      </c>
      <c r="K111" s="8"/>
      <c r="L111" s="8"/>
      <c r="M111" s="8"/>
    </row>
    <row r="112" spans="1:13" ht="36" customHeight="1" x14ac:dyDescent="0.25">
      <c r="A112" s="8" t="s">
        <v>613</v>
      </c>
      <c r="B112" s="8" t="str">
        <f t="shared" ref="B112:B149" si="2">"L"&amp;G112</f>
        <v>L01030053834</v>
      </c>
      <c r="C112" s="13">
        <f>IF(ISBLANK(F112),"",COUNTA($F$3:F112))</f>
        <v>110</v>
      </c>
      <c r="D112" s="15" t="s">
        <v>139</v>
      </c>
      <c r="E112" s="13" t="s">
        <v>265</v>
      </c>
      <c r="F112" s="1">
        <v>19360</v>
      </c>
      <c r="G112" s="21" t="s">
        <v>86</v>
      </c>
      <c r="H112" s="7" t="s">
        <v>434</v>
      </c>
      <c r="I112" s="7" t="s">
        <v>434</v>
      </c>
      <c r="J112" s="7" t="s">
        <v>696</v>
      </c>
      <c r="K112" s="8"/>
      <c r="L112" s="8"/>
      <c r="M112" s="8"/>
    </row>
    <row r="113" spans="1:13" ht="36" customHeight="1" x14ac:dyDescent="0.25">
      <c r="A113" s="8" t="s">
        <v>614</v>
      </c>
      <c r="B113" s="8" t="str">
        <f t="shared" si="2"/>
        <v>L24001003369</v>
      </c>
      <c r="C113" s="13">
        <f>IF(ISBLANK(F113),"",COUNTA($F$3:F113))</f>
        <v>111</v>
      </c>
      <c r="D113" s="15" t="s">
        <v>139</v>
      </c>
      <c r="E113" s="13" t="s">
        <v>266</v>
      </c>
      <c r="F113" s="1">
        <v>26959</v>
      </c>
      <c r="G113" s="21" t="s">
        <v>87</v>
      </c>
      <c r="H113" s="7" t="s">
        <v>435</v>
      </c>
      <c r="I113" s="7" t="s">
        <v>435</v>
      </c>
      <c r="J113" s="7" t="s">
        <v>696</v>
      </c>
      <c r="K113" s="8"/>
      <c r="L113" s="8"/>
      <c r="M113" s="8"/>
    </row>
    <row r="114" spans="1:13" ht="36" customHeight="1" x14ac:dyDescent="0.25">
      <c r="A114" s="8" t="s">
        <v>615</v>
      </c>
      <c r="B114" s="8" t="str">
        <f t="shared" si="2"/>
        <v>L24001009333</v>
      </c>
      <c r="C114" s="13">
        <f>IF(ISBLANK(F114),"",COUNTA($F$3:F114))</f>
        <v>112</v>
      </c>
      <c r="D114" s="15" t="s">
        <v>139</v>
      </c>
      <c r="E114" s="13" t="s">
        <v>267</v>
      </c>
      <c r="F114" s="1">
        <v>20737</v>
      </c>
      <c r="G114" s="21" t="s">
        <v>728</v>
      </c>
      <c r="H114" s="7" t="s">
        <v>436</v>
      </c>
      <c r="I114" s="7" t="s">
        <v>436</v>
      </c>
      <c r="J114" s="7" t="s">
        <v>696</v>
      </c>
      <c r="K114" s="8"/>
      <c r="L114" s="8"/>
      <c r="M114" s="8"/>
    </row>
    <row r="115" spans="1:13" ht="36" customHeight="1" x14ac:dyDescent="0.25">
      <c r="A115" s="8" t="s">
        <v>616</v>
      </c>
      <c r="B115" s="8" t="str">
        <f t="shared" si="2"/>
        <v>L24001010840</v>
      </c>
      <c r="C115" s="13">
        <f>IF(ISBLANK(F115),"",COUNTA($F$3:F115))</f>
        <v>113</v>
      </c>
      <c r="D115" s="15" t="s">
        <v>139</v>
      </c>
      <c r="E115" s="13" t="s">
        <v>268</v>
      </c>
      <c r="F115" s="1">
        <v>25302</v>
      </c>
      <c r="G115" s="21" t="s">
        <v>88</v>
      </c>
      <c r="H115" s="7" t="s">
        <v>437</v>
      </c>
      <c r="I115" s="7" t="s">
        <v>437</v>
      </c>
      <c r="J115" s="7" t="s">
        <v>696</v>
      </c>
      <c r="K115" s="8"/>
      <c r="L115" s="8"/>
      <c r="M115" s="8"/>
    </row>
    <row r="116" spans="1:13" ht="36" customHeight="1" x14ac:dyDescent="0.25">
      <c r="A116" s="8" t="s">
        <v>617</v>
      </c>
      <c r="B116" s="8" t="str">
        <f t="shared" si="2"/>
        <v>L24001012459</v>
      </c>
      <c r="C116" s="13">
        <f>IF(ISBLANK(F116),"",COUNTA($F$3:F116))</f>
        <v>114</v>
      </c>
      <c r="D116" s="15" t="s">
        <v>139</v>
      </c>
      <c r="E116" s="13" t="s">
        <v>269</v>
      </c>
      <c r="F116" s="1">
        <v>25675</v>
      </c>
      <c r="G116" s="21" t="s">
        <v>729</v>
      </c>
      <c r="H116" s="7" t="s">
        <v>424</v>
      </c>
      <c r="I116" s="7" t="s">
        <v>424</v>
      </c>
      <c r="J116" s="7" t="s">
        <v>696</v>
      </c>
      <c r="K116" s="8"/>
      <c r="L116" s="8"/>
      <c r="M116" s="8"/>
    </row>
    <row r="117" spans="1:13" ht="36" customHeight="1" x14ac:dyDescent="0.25">
      <c r="A117" s="8" t="s">
        <v>618</v>
      </c>
      <c r="B117" s="8" t="str">
        <f t="shared" si="2"/>
        <v>L24001014234</v>
      </c>
      <c r="C117" s="13">
        <f>IF(ISBLANK(F117),"",COUNTA($F$3:F117))</f>
        <v>115</v>
      </c>
      <c r="D117" s="15" t="s">
        <v>139</v>
      </c>
      <c r="E117" s="13" t="s">
        <v>270</v>
      </c>
      <c r="F117" s="1">
        <v>19308</v>
      </c>
      <c r="G117" s="21" t="s">
        <v>730</v>
      </c>
      <c r="H117" s="7" t="s">
        <v>438</v>
      </c>
      <c r="I117" s="7" t="s">
        <v>438</v>
      </c>
      <c r="J117" s="7" t="s">
        <v>696</v>
      </c>
      <c r="K117" s="8"/>
      <c r="L117" s="8"/>
      <c r="M117" s="8"/>
    </row>
    <row r="118" spans="1:13" ht="36" customHeight="1" x14ac:dyDescent="0.25">
      <c r="A118" s="8" t="s">
        <v>619</v>
      </c>
      <c r="B118" s="8" t="str">
        <f t="shared" si="2"/>
        <v>L24001023840</v>
      </c>
      <c r="C118" s="13">
        <f>IF(ISBLANK(F118),"",COUNTA($F$3:F118))</f>
        <v>116</v>
      </c>
      <c r="D118" s="15" t="s">
        <v>139</v>
      </c>
      <c r="E118" s="13" t="s">
        <v>271</v>
      </c>
      <c r="F118" s="1">
        <v>19583</v>
      </c>
      <c r="G118" s="21" t="s">
        <v>731</v>
      </c>
      <c r="H118" s="7" t="s">
        <v>430</v>
      </c>
      <c r="I118" s="7" t="s">
        <v>430</v>
      </c>
      <c r="J118" s="7" t="s">
        <v>696</v>
      </c>
      <c r="K118" s="8"/>
      <c r="L118" s="8"/>
      <c r="M118" s="8"/>
    </row>
    <row r="119" spans="1:13" ht="36" customHeight="1" x14ac:dyDescent="0.25">
      <c r="A119" s="8" t="s">
        <v>620</v>
      </c>
      <c r="B119" s="8" t="str">
        <f t="shared" si="2"/>
        <v>L24001024900</v>
      </c>
      <c r="C119" s="13">
        <f>IF(ISBLANK(F119),"",COUNTA($F$3:F119))</f>
        <v>117</v>
      </c>
      <c r="D119" s="15" t="s">
        <v>139</v>
      </c>
      <c r="E119" s="13" t="s">
        <v>272</v>
      </c>
      <c r="F119" s="1">
        <v>25392</v>
      </c>
      <c r="G119" s="21" t="s">
        <v>89</v>
      </c>
      <c r="H119" s="7" t="s">
        <v>416</v>
      </c>
      <c r="I119" s="7" t="s">
        <v>416</v>
      </c>
      <c r="J119" s="7" t="s">
        <v>696</v>
      </c>
      <c r="K119" s="8"/>
      <c r="L119" s="8"/>
      <c r="M119" s="8"/>
    </row>
    <row r="120" spans="1:13" ht="36" customHeight="1" x14ac:dyDescent="0.25">
      <c r="A120" s="8" t="s">
        <v>621</v>
      </c>
      <c r="B120" s="8" t="str">
        <f t="shared" si="2"/>
        <v>L24001035566</v>
      </c>
      <c r="C120" s="13">
        <f>IF(ISBLANK(F120),"",COUNTA($F$3:F120))</f>
        <v>118</v>
      </c>
      <c r="D120" s="15" t="s">
        <v>139</v>
      </c>
      <c r="E120" s="13" t="s">
        <v>273</v>
      </c>
      <c r="F120" s="1">
        <v>26269</v>
      </c>
      <c r="G120" s="21" t="s">
        <v>732</v>
      </c>
      <c r="H120" s="7" t="s">
        <v>431</v>
      </c>
      <c r="I120" s="7" t="s">
        <v>431</v>
      </c>
      <c r="J120" s="7" t="s">
        <v>696</v>
      </c>
      <c r="K120" s="8"/>
      <c r="L120" s="8"/>
      <c r="M120" s="8"/>
    </row>
    <row r="121" spans="1:13" ht="36" customHeight="1" x14ac:dyDescent="0.25">
      <c r="A121" s="8" t="s">
        <v>622</v>
      </c>
      <c r="B121" s="8" t="str">
        <f t="shared" si="2"/>
        <v>L24001039528</v>
      </c>
      <c r="C121" s="13">
        <f>IF(ISBLANK(F121),"",COUNTA($F$3:F121))</f>
        <v>119</v>
      </c>
      <c r="D121" s="15" t="s">
        <v>139</v>
      </c>
      <c r="E121" s="13" t="s">
        <v>274</v>
      </c>
      <c r="F121" s="1">
        <v>20161</v>
      </c>
      <c r="G121" s="21" t="s">
        <v>90</v>
      </c>
      <c r="H121" s="7" t="s">
        <v>439</v>
      </c>
      <c r="I121" s="7" t="s">
        <v>439</v>
      </c>
      <c r="J121" s="7" t="s">
        <v>696</v>
      </c>
      <c r="K121" s="8"/>
      <c r="L121" s="8"/>
      <c r="M121" s="8"/>
    </row>
    <row r="122" spans="1:13" ht="36" customHeight="1" x14ac:dyDescent="0.25">
      <c r="A122" s="8" t="s">
        <v>623</v>
      </c>
      <c r="B122" s="8" t="str">
        <f t="shared" si="2"/>
        <v>L24001009462</v>
      </c>
      <c r="C122" s="13">
        <f>IF(ISBLANK(F122),"",COUNTA($F$3:F122))</f>
        <v>120</v>
      </c>
      <c r="D122" s="15" t="s">
        <v>139</v>
      </c>
      <c r="E122" s="13" t="s">
        <v>275</v>
      </c>
      <c r="F122" s="1">
        <v>22604</v>
      </c>
      <c r="G122" s="21" t="s">
        <v>733</v>
      </c>
      <c r="H122" s="7" t="s">
        <v>440</v>
      </c>
      <c r="I122" s="7" t="s">
        <v>440</v>
      </c>
      <c r="J122" s="7" t="s">
        <v>696</v>
      </c>
      <c r="K122" s="8"/>
      <c r="L122" s="8"/>
      <c r="M122" s="8"/>
    </row>
    <row r="123" spans="1:13" ht="36" customHeight="1" x14ac:dyDescent="0.25">
      <c r="A123" s="8" t="s">
        <v>624</v>
      </c>
      <c r="B123" s="8" t="str">
        <f t="shared" si="2"/>
        <v>L57001011938</v>
      </c>
      <c r="C123" s="13">
        <f>IF(ISBLANK(F123),"",COUNTA($F$3:F123))</f>
        <v>121</v>
      </c>
      <c r="D123" s="15" t="s">
        <v>140</v>
      </c>
      <c r="E123" s="13" t="s">
        <v>276</v>
      </c>
      <c r="F123" s="1">
        <v>27687</v>
      </c>
      <c r="G123" s="21" t="s">
        <v>91</v>
      </c>
      <c r="H123" s="7" t="s">
        <v>441</v>
      </c>
      <c r="I123" s="7" t="s">
        <v>441</v>
      </c>
      <c r="J123" s="7" t="s">
        <v>695</v>
      </c>
      <c r="K123" s="8"/>
      <c r="L123" s="8" t="e">
        <v>#N/A</v>
      </c>
      <c r="M123" s="8"/>
    </row>
    <row r="124" spans="1:13" ht="36" customHeight="1" x14ac:dyDescent="0.25">
      <c r="A124" s="8" t="s">
        <v>625</v>
      </c>
      <c r="B124" s="8" t="str">
        <f t="shared" si="2"/>
        <v>L57001013129</v>
      </c>
      <c r="C124" s="13">
        <f>IF(ISBLANK(F124),"",COUNTA($F$3:F124))</f>
        <v>122</v>
      </c>
      <c r="D124" s="15" t="s">
        <v>140</v>
      </c>
      <c r="E124" s="13" t="s">
        <v>277</v>
      </c>
      <c r="F124" s="1">
        <v>25013</v>
      </c>
      <c r="G124" s="21" t="s">
        <v>92</v>
      </c>
      <c r="H124" s="7" t="s">
        <v>442</v>
      </c>
      <c r="I124" s="7" t="s">
        <v>442</v>
      </c>
      <c r="J124" s="7" t="s">
        <v>695</v>
      </c>
      <c r="K124" s="8"/>
      <c r="L124" s="8" t="e">
        <v>#N/A</v>
      </c>
      <c r="M124" s="8"/>
    </row>
    <row r="125" spans="1:13" ht="36" customHeight="1" x14ac:dyDescent="0.25">
      <c r="A125" s="8" t="s">
        <v>626</v>
      </c>
      <c r="B125" s="8" t="str">
        <f t="shared" si="2"/>
        <v>L57001016676</v>
      </c>
      <c r="C125" s="13">
        <f>IF(ISBLANK(F125),"",COUNTA($F$3:F125))</f>
        <v>123</v>
      </c>
      <c r="D125" s="15" t="s">
        <v>140</v>
      </c>
      <c r="E125" s="13" t="s">
        <v>278</v>
      </c>
      <c r="F125" s="1">
        <v>25678</v>
      </c>
      <c r="G125" s="21" t="s">
        <v>734</v>
      </c>
      <c r="H125" s="7" t="s">
        <v>443</v>
      </c>
      <c r="I125" s="7" t="s">
        <v>443</v>
      </c>
      <c r="J125" s="7" t="s">
        <v>695</v>
      </c>
      <c r="K125" s="8"/>
      <c r="L125" s="8" t="e">
        <v>#N/A</v>
      </c>
      <c r="M125" s="7" t="s">
        <v>758</v>
      </c>
    </row>
    <row r="126" spans="1:13" ht="36" customHeight="1" x14ac:dyDescent="0.25">
      <c r="A126" s="8" t="s">
        <v>627</v>
      </c>
      <c r="B126" s="8" t="str">
        <f t="shared" si="2"/>
        <v>L57001016903</v>
      </c>
      <c r="C126" s="13">
        <f>IF(ISBLANK(F126),"",COUNTA($F$3:F126))</f>
        <v>124</v>
      </c>
      <c r="D126" s="15" t="s">
        <v>140</v>
      </c>
      <c r="E126" s="13" t="s">
        <v>279</v>
      </c>
      <c r="F126" s="1">
        <v>21970</v>
      </c>
      <c r="G126" s="21" t="s">
        <v>735</v>
      </c>
      <c r="H126" s="7" t="s">
        <v>444</v>
      </c>
      <c r="I126" s="7" t="s">
        <v>444</v>
      </c>
      <c r="J126" s="7" t="s">
        <v>695</v>
      </c>
      <c r="K126" s="8"/>
      <c r="L126" s="8" t="e">
        <v>#N/A</v>
      </c>
      <c r="M126" s="8"/>
    </row>
    <row r="127" spans="1:13" ht="36" customHeight="1" x14ac:dyDescent="0.25">
      <c r="A127" s="8" t="s">
        <v>628</v>
      </c>
      <c r="B127" s="8" t="str">
        <f t="shared" si="2"/>
        <v>L57001017136</v>
      </c>
      <c r="C127" s="13">
        <f>IF(ISBLANK(F127),"",COUNTA($F$3:F127))</f>
        <v>125</v>
      </c>
      <c r="D127" s="15" t="s">
        <v>141</v>
      </c>
      <c r="E127" s="13" t="s">
        <v>280</v>
      </c>
      <c r="F127" s="1">
        <v>26306</v>
      </c>
      <c r="G127" s="21" t="s">
        <v>93</v>
      </c>
      <c r="H127" s="7" t="s">
        <v>445</v>
      </c>
      <c r="I127" s="7" t="s">
        <v>445</v>
      </c>
      <c r="J127" s="7" t="s">
        <v>695</v>
      </c>
      <c r="K127" s="8"/>
      <c r="L127" s="8" t="e">
        <v>#N/A</v>
      </c>
      <c r="M127" s="7" t="s">
        <v>759</v>
      </c>
    </row>
    <row r="128" spans="1:13" ht="36" customHeight="1" x14ac:dyDescent="0.25">
      <c r="A128" s="8" t="s">
        <v>629</v>
      </c>
      <c r="B128" s="8" t="str">
        <f t="shared" si="2"/>
        <v>L57001021112</v>
      </c>
      <c r="C128" s="13">
        <f>IF(ISBLANK(F128),"",COUNTA($F$3:F128))</f>
        <v>126</v>
      </c>
      <c r="D128" s="15" t="s">
        <v>140</v>
      </c>
      <c r="E128" s="13" t="s">
        <v>281</v>
      </c>
      <c r="F128" s="1">
        <v>22676</v>
      </c>
      <c r="G128" s="21" t="s">
        <v>94</v>
      </c>
      <c r="H128" s="7" t="s">
        <v>446</v>
      </c>
      <c r="I128" s="7" t="s">
        <v>446</v>
      </c>
      <c r="J128" s="7" t="s">
        <v>695</v>
      </c>
      <c r="K128" s="8"/>
      <c r="L128" s="8" t="e">
        <v>#N/A</v>
      </c>
      <c r="M128" s="8"/>
    </row>
    <row r="129" spans="1:13" ht="36" customHeight="1" x14ac:dyDescent="0.25">
      <c r="A129" s="8" t="s">
        <v>630</v>
      </c>
      <c r="B129" s="8" t="str">
        <f t="shared" si="2"/>
        <v>L57001028647</v>
      </c>
      <c r="C129" s="13">
        <f>IF(ISBLANK(F129),"",COUNTA($F$3:F129))</f>
        <v>127</v>
      </c>
      <c r="D129" s="15" t="s">
        <v>140</v>
      </c>
      <c r="E129" s="13" t="s">
        <v>282</v>
      </c>
      <c r="F129" s="1">
        <v>21809</v>
      </c>
      <c r="G129" s="21" t="s">
        <v>95</v>
      </c>
      <c r="H129" s="7" t="s">
        <v>447</v>
      </c>
      <c r="I129" s="7" t="s">
        <v>447</v>
      </c>
      <c r="J129" s="7" t="s">
        <v>695</v>
      </c>
      <c r="K129" s="8"/>
      <c r="L129" s="8" t="e">
        <v>#N/A</v>
      </c>
      <c r="M129" s="7" t="s">
        <v>759</v>
      </c>
    </row>
    <row r="130" spans="1:13" ht="36" customHeight="1" x14ac:dyDescent="0.25">
      <c r="A130" s="8" t="s">
        <v>631</v>
      </c>
      <c r="B130" s="8" t="str">
        <f t="shared" si="2"/>
        <v>L57001029864</v>
      </c>
      <c r="C130" s="13">
        <f>IF(ISBLANK(F130),"",COUNTA($F$3:F130))</f>
        <v>128</v>
      </c>
      <c r="D130" s="15" t="s">
        <v>140</v>
      </c>
      <c r="E130" s="13" t="s">
        <v>283</v>
      </c>
      <c r="F130" s="1">
        <v>24920</v>
      </c>
      <c r="G130" s="21" t="s">
        <v>736</v>
      </c>
      <c r="H130" s="7" t="s">
        <v>448</v>
      </c>
      <c r="I130" s="7" t="s">
        <v>448</v>
      </c>
      <c r="J130" s="7" t="s">
        <v>695</v>
      </c>
      <c r="K130" s="8"/>
      <c r="L130" s="8" t="e">
        <v>#N/A</v>
      </c>
      <c r="M130" s="7" t="s">
        <v>760</v>
      </c>
    </row>
    <row r="131" spans="1:13" ht="36" customHeight="1" x14ac:dyDescent="0.25">
      <c r="A131" s="8" t="s">
        <v>632</v>
      </c>
      <c r="B131" s="8" t="str">
        <f t="shared" si="2"/>
        <v>L57001038091</v>
      </c>
      <c r="C131" s="13">
        <f>IF(ISBLANK(F131),"",COUNTA($F$3:F131))</f>
        <v>129</v>
      </c>
      <c r="D131" s="15" t="s">
        <v>140</v>
      </c>
      <c r="E131" s="13" t="s">
        <v>284</v>
      </c>
      <c r="F131" s="1">
        <v>24106</v>
      </c>
      <c r="G131" s="21" t="s">
        <v>96</v>
      </c>
      <c r="H131" s="7" t="s">
        <v>449</v>
      </c>
      <c r="I131" s="7" t="s">
        <v>449</v>
      </c>
      <c r="J131" s="7" t="s">
        <v>695</v>
      </c>
      <c r="K131" s="8"/>
      <c r="L131" s="8" t="e">
        <v>#N/A</v>
      </c>
      <c r="M131" s="7" t="s">
        <v>759</v>
      </c>
    </row>
    <row r="132" spans="1:13" ht="36" customHeight="1" x14ac:dyDescent="0.25">
      <c r="A132" s="8" t="s">
        <v>633</v>
      </c>
      <c r="B132" s="8" t="str">
        <f t="shared" si="2"/>
        <v>L57001043241</v>
      </c>
      <c r="C132" s="13">
        <f>IF(ISBLANK(F132),"",COUNTA($F$3:F132))</f>
        <v>130</v>
      </c>
      <c r="D132" s="15" t="s">
        <v>140</v>
      </c>
      <c r="E132" s="13" t="s">
        <v>285</v>
      </c>
      <c r="F132" s="1">
        <v>22979</v>
      </c>
      <c r="G132" s="21" t="s">
        <v>737</v>
      </c>
      <c r="H132" s="7" t="s">
        <v>450</v>
      </c>
      <c r="I132" s="7" t="s">
        <v>450</v>
      </c>
      <c r="J132" s="7" t="s">
        <v>695</v>
      </c>
      <c r="K132" s="8"/>
      <c r="L132" s="8" t="e">
        <v>#N/A</v>
      </c>
      <c r="M132" s="7" t="s">
        <v>759</v>
      </c>
    </row>
    <row r="133" spans="1:13" ht="36" customHeight="1" x14ac:dyDescent="0.25">
      <c r="A133" s="8" t="s">
        <v>634</v>
      </c>
      <c r="B133" s="8" t="str">
        <f t="shared" si="2"/>
        <v>L60002006566</v>
      </c>
      <c r="C133" s="13">
        <f>IF(ISBLANK(F133),"",COUNTA($F$3:F133))</f>
        <v>131</v>
      </c>
      <c r="D133" s="15" t="s">
        <v>140</v>
      </c>
      <c r="E133" s="13" t="s">
        <v>286</v>
      </c>
      <c r="F133" s="1">
        <v>17771</v>
      </c>
      <c r="G133" s="21" t="s">
        <v>738</v>
      </c>
      <c r="H133" s="7" t="s">
        <v>451</v>
      </c>
      <c r="I133" s="7" t="s">
        <v>451</v>
      </c>
      <c r="J133" s="7" t="s">
        <v>695</v>
      </c>
      <c r="K133" s="8"/>
      <c r="L133" s="8" t="e">
        <v>#N/A</v>
      </c>
      <c r="M133" s="8"/>
    </row>
    <row r="134" spans="1:13" ht="36" customHeight="1" x14ac:dyDescent="0.25">
      <c r="A134" s="8" t="s">
        <v>635</v>
      </c>
      <c r="B134" s="8" t="str">
        <f t="shared" si="2"/>
        <v>L57001011578</v>
      </c>
      <c r="C134" s="13">
        <f>IF(ISBLANK(F134),"",COUNTA($F$3:F134))</f>
        <v>132</v>
      </c>
      <c r="D134" s="15" t="s">
        <v>141</v>
      </c>
      <c r="E134" s="13" t="s">
        <v>287</v>
      </c>
      <c r="F134" s="1">
        <v>21898</v>
      </c>
      <c r="G134" s="21" t="s">
        <v>97</v>
      </c>
      <c r="H134" s="7" t="s">
        <v>452</v>
      </c>
      <c r="I134" s="7" t="s">
        <v>452</v>
      </c>
      <c r="J134" s="7" t="s">
        <v>695</v>
      </c>
      <c r="K134" s="8"/>
      <c r="L134" s="8" t="e">
        <v>#N/A</v>
      </c>
      <c r="M134" s="8"/>
    </row>
    <row r="135" spans="1:13" ht="36" customHeight="1" x14ac:dyDescent="0.25">
      <c r="A135" s="8" t="s">
        <v>636</v>
      </c>
      <c r="B135" s="8" t="str">
        <f t="shared" si="2"/>
        <v>L57001016760</v>
      </c>
      <c r="C135" s="13">
        <f>IF(ISBLANK(F135),"",COUNTA($F$3:F135))</f>
        <v>133</v>
      </c>
      <c r="D135" s="15" t="s">
        <v>142</v>
      </c>
      <c r="E135" s="13" t="s">
        <v>288</v>
      </c>
      <c r="F135" s="1">
        <v>27532</v>
      </c>
      <c r="G135" s="21" t="s">
        <v>98</v>
      </c>
      <c r="H135" s="7" t="s">
        <v>453</v>
      </c>
      <c r="I135" s="7" t="s">
        <v>453</v>
      </c>
      <c r="J135" s="7" t="s">
        <v>695</v>
      </c>
      <c r="K135" s="8"/>
      <c r="L135" s="8" t="e">
        <v>#N/A</v>
      </c>
      <c r="M135" s="8"/>
    </row>
    <row r="136" spans="1:13" ht="36" customHeight="1" x14ac:dyDescent="0.25">
      <c r="A136" s="8" t="s">
        <v>637</v>
      </c>
      <c r="B136" s="8" t="str">
        <f t="shared" si="2"/>
        <v>L57001020247</v>
      </c>
      <c r="C136" s="13">
        <f>IF(ISBLANK(F136),"",COUNTA($F$3:F136))</f>
        <v>134</v>
      </c>
      <c r="D136" s="15" t="s">
        <v>142</v>
      </c>
      <c r="E136" s="13" t="s">
        <v>289</v>
      </c>
      <c r="F136" s="1">
        <v>21876</v>
      </c>
      <c r="G136" s="21" t="s">
        <v>99</v>
      </c>
      <c r="H136" s="7" t="s">
        <v>454</v>
      </c>
      <c r="I136" s="7" t="s">
        <v>454</v>
      </c>
      <c r="J136" s="7" t="s">
        <v>695</v>
      </c>
      <c r="K136" s="8"/>
      <c r="L136" s="8" t="e">
        <v>#N/A</v>
      </c>
      <c r="M136" s="8"/>
    </row>
    <row r="137" spans="1:13" ht="36" customHeight="1" x14ac:dyDescent="0.25">
      <c r="A137" s="8" t="s">
        <v>638</v>
      </c>
      <c r="B137" s="8" t="str">
        <f t="shared" si="2"/>
        <v>L57001022069</v>
      </c>
      <c r="C137" s="13">
        <f>IF(ISBLANK(F137),"",COUNTA($F$3:F137))</f>
        <v>135</v>
      </c>
      <c r="D137" s="15" t="s">
        <v>142</v>
      </c>
      <c r="E137" s="13" t="s">
        <v>290</v>
      </c>
      <c r="F137" s="1">
        <v>24900</v>
      </c>
      <c r="G137" s="21" t="s">
        <v>100</v>
      </c>
      <c r="H137" s="7" t="s">
        <v>455</v>
      </c>
      <c r="I137" s="7" t="s">
        <v>455</v>
      </c>
      <c r="J137" s="7" t="s">
        <v>695</v>
      </c>
      <c r="K137" s="8"/>
      <c r="L137" s="8" t="e">
        <v>#N/A</v>
      </c>
      <c r="M137" s="8"/>
    </row>
    <row r="138" spans="1:13" ht="36" customHeight="1" x14ac:dyDescent="0.25">
      <c r="A138" s="8" t="s">
        <v>639</v>
      </c>
      <c r="B138" s="8" t="str">
        <f t="shared" si="2"/>
        <v>L57001022903</v>
      </c>
      <c r="C138" s="13">
        <f>IF(ISBLANK(F138),"",COUNTA($F$3:F138))</f>
        <v>136</v>
      </c>
      <c r="D138" s="15" t="s">
        <v>142</v>
      </c>
      <c r="E138" s="13" t="s">
        <v>291</v>
      </c>
      <c r="F138" s="1">
        <v>31270</v>
      </c>
      <c r="G138" s="21" t="s">
        <v>101</v>
      </c>
      <c r="H138" s="7" t="s">
        <v>456</v>
      </c>
      <c r="I138" s="7" t="s">
        <v>456</v>
      </c>
      <c r="J138" s="7" t="s">
        <v>695</v>
      </c>
      <c r="K138" s="8"/>
      <c r="L138" s="8" t="e">
        <v>#N/A</v>
      </c>
      <c r="M138" s="8"/>
    </row>
    <row r="139" spans="1:13" ht="36" customHeight="1" x14ac:dyDescent="0.25">
      <c r="A139" s="8" t="s">
        <v>640</v>
      </c>
      <c r="B139" s="8" t="str">
        <f t="shared" si="2"/>
        <v>L57001024723</v>
      </c>
      <c r="C139" s="13">
        <f>IF(ISBLANK(F139),"",COUNTA($F$3:F139))</f>
        <v>137</v>
      </c>
      <c r="D139" s="15" t="s">
        <v>142</v>
      </c>
      <c r="E139" s="13" t="s">
        <v>292</v>
      </c>
      <c r="F139" s="1">
        <v>26896</v>
      </c>
      <c r="G139" s="21" t="s">
        <v>739</v>
      </c>
      <c r="H139" s="7" t="s">
        <v>457</v>
      </c>
      <c r="I139" s="7" t="s">
        <v>457</v>
      </c>
      <c r="J139" s="7" t="s">
        <v>695</v>
      </c>
      <c r="K139" s="8"/>
      <c r="L139" s="8" t="e">
        <v>#N/A</v>
      </c>
      <c r="M139" s="8"/>
    </row>
    <row r="140" spans="1:13" ht="36" customHeight="1" x14ac:dyDescent="0.25">
      <c r="A140" s="8" t="s">
        <v>641</v>
      </c>
      <c r="B140" s="8" t="str">
        <f t="shared" si="2"/>
        <v>L57001024798</v>
      </c>
      <c r="C140" s="13">
        <f>IF(ISBLANK(F140),"",COUNTA($F$3:F140))</f>
        <v>138</v>
      </c>
      <c r="D140" s="15" t="s">
        <v>142</v>
      </c>
      <c r="E140" s="13" t="s">
        <v>293</v>
      </c>
      <c r="F140" s="1">
        <v>25245</v>
      </c>
      <c r="G140" s="21" t="s">
        <v>102</v>
      </c>
      <c r="H140" s="7" t="s">
        <v>458</v>
      </c>
      <c r="I140" s="7" t="s">
        <v>458</v>
      </c>
      <c r="J140" s="7" t="s">
        <v>695</v>
      </c>
      <c r="K140" s="8"/>
      <c r="L140" s="8" t="e">
        <v>#N/A</v>
      </c>
      <c r="M140" s="8"/>
    </row>
    <row r="141" spans="1:13" ht="36" customHeight="1" x14ac:dyDescent="0.25">
      <c r="A141" s="8" t="s">
        <v>642</v>
      </c>
      <c r="B141" s="8" t="str">
        <f t="shared" si="2"/>
        <v>L57001027435</v>
      </c>
      <c r="C141" s="13">
        <f>IF(ISBLANK(F141),"",COUNTA($F$3:F141))</f>
        <v>139</v>
      </c>
      <c r="D141" s="15" t="s">
        <v>142</v>
      </c>
      <c r="E141" s="13" t="s">
        <v>294</v>
      </c>
      <c r="F141" s="1">
        <v>32363</v>
      </c>
      <c r="G141" s="21" t="s">
        <v>103</v>
      </c>
      <c r="H141" s="7" t="s">
        <v>459</v>
      </c>
      <c r="I141" s="7" t="s">
        <v>459</v>
      </c>
      <c r="J141" s="7" t="s">
        <v>695</v>
      </c>
      <c r="K141" s="8"/>
      <c r="L141" s="8" t="e">
        <v>#N/A</v>
      </c>
      <c r="M141" s="8"/>
    </row>
    <row r="142" spans="1:13" ht="36" customHeight="1" x14ac:dyDescent="0.25">
      <c r="A142" s="8" t="s">
        <v>643</v>
      </c>
      <c r="B142" s="8" t="str">
        <f t="shared" si="2"/>
        <v>L57001032513</v>
      </c>
      <c r="C142" s="13">
        <f>IF(ISBLANK(F142),"",COUNTA($F$3:F142))</f>
        <v>140</v>
      </c>
      <c r="D142" s="15" t="s">
        <v>142</v>
      </c>
      <c r="E142" s="13" t="s">
        <v>295</v>
      </c>
      <c r="F142" s="1">
        <v>18303</v>
      </c>
      <c r="G142" s="21" t="s">
        <v>104</v>
      </c>
      <c r="H142" s="7" t="s">
        <v>460</v>
      </c>
      <c r="I142" s="7" t="s">
        <v>460</v>
      </c>
      <c r="J142" s="7" t="s">
        <v>695</v>
      </c>
      <c r="K142" s="8"/>
      <c r="L142" s="8" t="e">
        <v>#N/A</v>
      </c>
      <c r="M142" s="8"/>
    </row>
    <row r="143" spans="1:13" ht="36" customHeight="1" x14ac:dyDescent="0.25">
      <c r="A143" s="8" t="s">
        <v>644</v>
      </c>
      <c r="B143" s="8" t="str">
        <f t="shared" si="2"/>
        <v>L57001039738</v>
      </c>
      <c r="C143" s="13">
        <f>IF(ISBLANK(F143),"",COUNTA($F$3:F143))</f>
        <v>141</v>
      </c>
      <c r="D143" s="15" t="s">
        <v>142</v>
      </c>
      <c r="E143" s="13" t="s">
        <v>296</v>
      </c>
      <c r="F143" s="1">
        <v>23904</v>
      </c>
      <c r="G143" s="21" t="s">
        <v>105</v>
      </c>
      <c r="H143" s="7" t="s">
        <v>456</v>
      </c>
      <c r="I143" s="7" t="s">
        <v>456</v>
      </c>
      <c r="J143" s="7" t="s">
        <v>695</v>
      </c>
      <c r="K143" s="8"/>
      <c r="L143" s="8" t="e">
        <v>#N/A</v>
      </c>
      <c r="M143" s="8"/>
    </row>
    <row r="144" spans="1:13" ht="36" customHeight="1" x14ac:dyDescent="0.25">
      <c r="A144" s="8" t="s">
        <v>645</v>
      </c>
      <c r="B144" s="8" t="str">
        <f t="shared" si="2"/>
        <v>L57001040879</v>
      </c>
      <c r="C144" s="13">
        <f>IF(ISBLANK(F144),"",COUNTA($F$3:F144))</f>
        <v>142</v>
      </c>
      <c r="D144" s="15" t="s">
        <v>142</v>
      </c>
      <c r="E144" s="13" t="s">
        <v>297</v>
      </c>
      <c r="F144" s="1">
        <v>20836</v>
      </c>
      <c r="G144" s="21" t="s">
        <v>106</v>
      </c>
      <c r="H144" s="7" t="s">
        <v>461</v>
      </c>
      <c r="I144" s="7" t="s">
        <v>461</v>
      </c>
      <c r="J144" s="7" t="s">
        <v>695</v>
      </c>
      <c r="K144" s="8"/>
      <c r="L144" s="8" t="e">
        <v>#N/A</v>
      </c>
      <c r="M144" s="8"/>
    </row>
    <row r="145" spans="1:13" ht="36" customHeight="1" x14ac:dyDescent="0.25">
      <c r="A145" s="8" t="s">
        <v>646</v>
      </c>
      <c r="B145" s="8" t="str">
        <f t="shared" si="2"/>
        <v>L57001042672</v>
      </c>
      <c r="C145" s="13">
        <f>IF(ISBLANK(F145),"",COUNTA($F$3:F145))</f>
        <v>143</v>
      </c>
      <c r="D145" s="15" t="s">
        <v>142</v>
      </c>
      <c r="E145" s="13" t="s">
        <v>298</v>
      </c>
      <c r="F145" s="1">
        <v>24904</v>
      </c>
      <c r="G145" s="21" t="s">
        <v>107</v>
      </c>
      <c r="H145" s="7" t="s">
        <v>462</v>
      </c>
      <c r="I145" s="7" t="s">
        <v>462</v>
      </c>
      <c r="J145" s="7" t="s">
        <v>695</v>
      </c>
      <c r="K145" s="8"/>
      <c r="L145" s="8" t="e">
        <v>#N/A</v>
      </c>
      <c r="M145" s="8"/>
    </row>
    <row r="146" spans="1:13" ht="36" customHeight="1" x14ac:dyDescent="0.25">
      <c r="A146" s="8" t="s">
        <v>647</v>
      </c>
      <c r="B146" s="8" t="str">
        <f t="shared" si="2"/>
        <v>L57001044914</v>
      </c>
      <c r="C146" s="13">
        <f>IF(ISBLANK(F146),"",COUNTA($F$3:F146))</f>
        <v>144</v>
      </c>
      <c r="D146" s="15" t="s">
        <v>142</v>
      </c>
      <c r="E146" s="13" t="s">
        <v>299</v>
      </c>
      <c r="F146" s="1">
        <v>24799</v>
      </c>
      <c r="G146" s="21" t="s">
        <v>108</v>
      </c>
      <c r="H146" s="7" t="s">
        <v>463</v>
      </c>
      <c r="I146" s="7" t="s">
        <v>463</v>
      </c>
      <c r="J146" s="7" t="s">
        <v>695</v>
      </c>
      <c r="K146" s="8"/>
      <c r="L146" s="8" t="e">
        <v>#N/A</v>
      </c>
      <c r="M146" s="8"/>
    </row>
    <row r="147" spans="1:13" ht="36" customHeight="1" x14ac:dyDescent="0.25">
      <c r="A147" s="8" t="s">
        <v>648</v>
      </c>
      <c r="B147" s="8" t="str">
        <f t="shared" si="2"/>
        <v>L57001046351</v>
      </c>
      <c r="C147" s="13">
        <f>IF(ISBLANK(F147),"",COUNTA($F$3:F147))</f>
        <v>145</v>
      </c>
      <c r="D147" s="15" t="s">
        <v>142</v>
      </c>
      <c r="E147" s="13" t="s">
        <v>300</v>
      </c>
      <c r="F147" s="1">
        <v>27306</v>
      </c>
      <c r="G147" s="21" t="s">
        <v>740</v>
      </c>
      <c r="H147" s="7" t="s">
        <v>464</v>
      </c>
      <c r="I147" s="7" t="s">
        <v>464</v>
      </c>
      <c r="J147" s="7" t="s">
        <v>695</v>
      </c>
      <c r="K147" s="8"/>
      <c r="L147" s="8" t="e">
        <v>#N/A</v>
      </c>
      <c r="M147" s="8"/>
    </row>
    <row r="148" spans="1:13" ht="36" customHeight="1" x14ac:dyDescent="0.25">
      <c r="A148" s="8" t="s">
        <v>649</v>
      </c>
      <c r="B148" s="8" t="str">
        <f t="shared" si="2"/>
        <v>L57001048636</v>
      </c>
      <c r="C148" s="13">
        <f>IF(ISBLANK(F148),"",COUNTA($F$3:F148))</f>
        <v>146</v>
      </c>
      <c r="D148" s="15" t="s">
        <v>142</v>
      </c>
      <c r="E148" s="13" t="s">
        <v>301</v>
      </c>
      <c r="F148" s="1">
        <v>26942</v>
      </c>
      <c r="G148" s="21" t="s">
        <v>741</v>
      </c>
      <c r="H148" s="7" t="s">
        <v>465</v>
      </c>
      <c r="I148" s="7" t="s">
        <v>465</v>
      </c>
      <c r="J148" s="7" t="s">
        <v>695</v>
      </c>
      <c r="K148" s="8"/>
      <c r="L148" s="8" t="e">
        <v>#N/A</v>
      </c>
      <c r="M148" s="8"/>
    </row>
    <row r="149" spans="1:13" ht="36" customHeight="1" x14ac:dyDescent="0.25">
      <c r="A149" s="8" t="s">
        <v>650</v>
      </c>
      <c r="B149" s="8" t="str">
        <f t="shared" si="2"/>
        <v>L59002005803</v>
      </c>
      <c r="C149" s="13">
        <f>IF(ISBLANK(F149),"",COUNTA($F$3:F149))</f>
        <v>147</v>
      </c>
      <c r="D149" s="15" t="s">
        <v>142</v>
      </c>
      <c r="E149" s="13" t="s">
        <v>302</v>
      </c>
      <c r="F149" s="1">
        <v>23012</v>
      </c>
      <c r="G149" s="21" t="s">
        <v>109</v>
      </c>
      <c r="H149" s="7" t="s">
        <v>466</v>
      </c>
      <c r="I149" s="7" t="s">
        <v>466</v>
      </c>
      <c r="J149" s="7" t="s">
        <v>695</v>
      </c>
      <c r="K149" s="8"/>
      <c r="L149" s="8" t="e">
        <v>#N/A</v>
      </c>
      <c r="M149" s="8"/>
    </row>
    <row r="150" spans="1:13" ht="36" customHeight="1" x14ac:dyDescent="0.25">
      <c r="A150" s="8" t="s">
        <v>651</v>
      </c>
      <c r="B150" s="8" t="str">
        <f t="shared" ref="B150:B168" si="3">"L"&amp;G150</f>
        <v>L62001015633</v>
      </c>
      <c r="C150" s="13">
        <f>IF(ISBLANK(F150),"",COUNTA($F$3:F150))</f>
        <v>148</v>
      </c>
      <c r="D150" s="15" t="s">
        <v>142</v>
      </c>
      <c r="E150" s="13" t="s">
        <v>303</v>
      </c>
      <c r="F150" s="1">
        <v>21699</v>
      </c>
      <c r="G150" s="21" t="s">
        <v>110</v>
      </c>
      <c r="H150" s="7" t="s">
        <v>467</v>
      </c>
      <c r="I150" s="7" t="s">
        <v>467</v>
      </c>
      <c r="J150" s="7" t="s">
        <v>695</v>
      </c>
      <c r="K150" s="8"/>
      <c r="L150" s="8" t="e">
        <v>#N/A</v>
      </c>
      <c r="M150" s="8"/>
    </row>
    <row r="151" spans="1:13" ht="36" customHeight="1" x14ac:dyDescent="0.25">
      <c r="A151" s="8" t="s">
        <v>652</v>
      </c>
      <c r="B151" s="8" t="str">
        <f t="shared" si="3"/>
        <v>L57001001620</v>
      </c>
      <c r="C151" s="13">
        <f>IF(ISBLANK(F151),"",COUNTA($F$3:F151))</f>
        <v>149</v>
      </c>
      <c r="D151" s="15" t="s">
        <v>143</v>
      </c>
      <c r="E151" s="13" t="s">
        <v>304</v>
      </c>
      <c r="F151" s="1">
        <v>23480</v>
      </c>
      <c r="G151" s="21" t="s">
        <v>742</v>
      </c>
      <c r="H151" s="7" t="s">
        <v>468</v>
      </c>
      <c r="I151" s="7" t="s">
        <v>468</v>
      </c>
      <c r="J151" s="7" t="s">
        <v>695</v>
      </c>
      <c r="K151" s="8"/>
      <c r="L151" s="8" t="e">
        <v>#N/A</v>
      </c>
      <c r="M151" s="8"/>
    </row>
    <row r="152" spans="1:13" ht="36" customHeight="1" x14ac:dyDescent="0.25">
      <c r="A152" s="8" t="s">
        <v>653</v>
      </c>
      <c r="B152" s="8" t="str">
        <f t="shared" si="3"/>
        <v>L57001012387</v>
      </c>
      <c r="C152" s="13">
        <f>IF(ISBLANK(F152),"",COUNTA($F$3:F152))</f>
        <v>150</v>
      </c>
      <c r="D152" s="15" t="s">
        <v>143</v>
      </c>
      <c r="E152" s="13" t="s">
        <v>305</v>
      </c>
      <c r="F152" s="1">
        <v>24285</v>
      </c>
      <c r="G152" s="21" t="s">
        <v>743</v>
      </c>
      <c r="H152" s="7" t="s">
        <v>469</v>
      </c>
      <c r="I152" s="7" t="s">
        <v>469</v>
      </c>
      <c r="J152" s="7" t="s">
        <v>695</v>
      </c>
      <c r="K152" s="8"/>
      <c r="L152" s="8" t="e">
        <v>#N/A</v>
      </c>
      <c r="M152" s="8"/>
    </row>
    <row r="153" spans="1:13" ht="36" customHeight="1" x14ac:dyDescent="0.25">
      <c r="A153" s="8" t="s">
        <v>654</v>
      </c>
      <c r="B153" s="8" t="str">
        <f t="shared" si="3"/>
        <v>L31001009851</v>
      </c>
      <c r="C153" s="13">
        <f>IF(ISBLANK(F153),"",COUNTA($F$3:F153))</f>
        <v>151</v>
      </c>
      <c r="D153" s="15" t="s">
        <v>144</v>
      </c>
      <c r="E153" s="13" t="s">
        <v>306</v>
      </c>
      <c r="F153" s="1">
        <v>22688</v>
      </c>
      <c r="G153" s="21" t="s">
        <v>111</v>
      </c>
      <c r="H153" s="7" t="s">
        <v>470</v>
      </c>
      <c r="I153" s="7" t="s">
        <v>470</v>
      </c>
      <c r="J153" s="7" t="s">
        <v>695</v>
      </c>
      <c r="K153" s="8"/>
      <c r="L153" s="8" t="e">
        <v>#N/A</v>
      </c>
      <c r="M153" s="8"/>
    </row>
    <row r="154" spans="1:13" ht="36" customHeight="1" x14ac:dyDescent="0.25">
      <c r="A154" s="8" t="s">
        <v>655</v>
      </c>
      <c r="B154" s="8" t="str">
        <f t="shared" si="3"/>
        <v>L57001005324</v>
      </c>
      <c r="C154" s="13">
        <f>IF(ISBLANK(F154),"",COUNTA($F$3:F154))</f>
        <v>152</v>
      </c>
      <c r="D154" s="15" t="s">
        <v>144</v>
      </c>
      <c r="E154" s="13" t="s">
        <v>307</v>
      </c>
      <c r="F154" s="1">
        <v>23360</v>
      </c>
      <c r="G154" s="21" t="s">
        <v>744</v>
      </c>
      <c r="H154" s="7" t="s">
        <v>471</v>
      </c>
      <c r="I154" s="7" t="s">
        <v>471</v>
      </c>
      <c r="J154" s="7" t="s">
        <v>695</v>
      </c>
      <c r="K154" s="8"/>
      <c r="L154" s="8" t="e">
        <v>#N/A</v>
      </c>
      <c r="M154" s="8"/>
    </row>
    <row r="155" spans="1:13" ht="36" customHeight="1" x14ac:dyDescent="0.25">
      <c r="A155" s="8" t="s">
        <v>656</v>
      </c>
      <c r="B155" s="8" t="str">
        <f t="shared" si="3"/>
        <v>L57001008737</v>
      </c>
      <c r="C155" s="13">
        <f>IF(ISBLANK(F155),"",COUNTA($F$3:F155))</f>
        <v>153</v>
      </c>
      <c r="D155" s="15" t="s">
        <v>144</v>
      </c>
      <c r="E155" s="13" t="s">
        <v>308</v>
      </c>
      <c r="F155" s="1">
        <v>30016</v>
      </c>
      <c r="G155" s="21" t="s">
        <v>745</v>
      </c>
      <c r="H155" s="7" t="s">
        <v>472</v>
      </c>
      <c r="I155" s="7" t="s">
        <v>472</v>
      </c>
      <c r="J155" s="7" t="s">
        <v>695</v>
      </c>
      <c r="K155" s="8"/>
      <c r="L155" s="8" t="e">
        <v>#N/A</v>
      </c>
      <c r="M155" s="8"/>
    </row>
    <row r="156" spans="1:13" ht="36" customHeight="1" x14ac:dyDescent="0.25">
      <c r="A156" s="8" t="s">
        <v>657</v>
      </c>
      <c r="B156" s="8" t="str">
        <f t="shared" si="3"/>
        <v>L57001010425</v>
      </c>
      <c r="C156" s="13">
        <f>IF(ISBLANK(F156),"",COUNTA($F$3:F156))</f>
        <v>154</v>
      </c>
      <c r="D156" s="15" t="s">
        <v>144</v>
      </c>
      <c r="E156" s="13" t="s">
        <v>309</v>
      </c>
      <c r="F156" s="1">
        <v>30084</v>
      </c>
      <c r="G156" s="21" t="s">
        <v>746</v>
      </c>
      <c r="H156" s="7" t="s">
        <v>473</v>
      </c>
      <c r="I156" s="7" t="s">
        <v>473</v>
      </c>
      <c r="J156" s="7" t="s">
        <v>695</v>
      </c>
      <c r="K156" s="8"/>
      <c r="L156" s="8" t="e">
        <v>#N/A</v>
      </c>
      <c r="M156" s="8"/>
    </row>
    <row r="157" spans="1:13" ht="36" customHeight="1" x14ac:dyDescent="0.25">
      <c r="A157" s="8" t="s">
        <v>658</v>
      </c>
      <c r="B157" s="8" t="str">
        <f t="shared" si="3"/>
        <v>L57001018720</v>
      </c>
      <c r="C157" s="13">
        <f>IF(ISBLANK(F157),"",COUNTA($F$3:F157))</f>
        <v>155</v>
      </c>
      <c r="D157" s="15" t="s">
        <v>144</v>
      </c>
      <c r="E157" s="13" t="s">
        <v>310</v>
      </c>
      <c r="F157" s="1">
        <v>25419</v>
      </c>
      <c r="G157" s="21" t="s">
        <v>747</v>
      </c>
      <c r="H157" s="7" t="s">
        <v>474</v>
      </c>
      <c r="I157" s="7" t="s">
        <v>474</v>
      </c>
      <c r="J157" s="7" t="s">
        <v>695</v>
      </c>
      <c r="K157" s="8"/>
      <c r="L157" s="8" t="e">
        <v>#N/A</v>
      </c>
      <c r="M157" s="8"/>
    </row>
    <row r="158" spans="1:13" ht="36" customHeight="1" x14ac:dyDescent="0.25">
      <c r="A158" s="8" t="s">
        <v>659</v>
      </c>
      <c r="B158" s="8" t="str">
        <f t="shared" si="3"/>
        <v>L57001019954</v>
      </c>
      <c r="C158" s="13">
        <f>IF(ISBLANK(F158),"",COUNTA($F$3:F158))</f>
        <v>156</v>
      </c>
      <c r="D158" s="15" t="s">
        <v>144</v>
      </c>
      <c r="E158" s="13" t="s">
        <v>311</v>
      </c>
      <c r="F158" s="1">
        <v>31235</v>
      </c>
      <c r="G158" s="21" t="s">
        <v>112</v>
      </c>
      <c r="H158" s="7" t="s">
        <v>475</v>
      </c>
      <c r="I158" s="7" t="s">
        <v>475</v>
      </c>
      <c r="J158" s="7" t="s">
        <v>695</v>
      </c>
      <c r="K158" s="8"/>
      <c r="L158" s="8" t="e">
        <v>#N/A</v>
      </c>
      <c r="M158" s="8"/>
    </row>
    <row r="159" spans="1:13" ht="36" customHeight="1" x14ac:dyDescent="0.25">
      <c r="A159" s="8" t="s">
        <v>660</v>
      </c>
      <c r="B159" s="8" t="str">
        <f t="shared" si="3"/>
        <v>L57001025992</v>
      </c>
      <c r="C159" s="13">
        <f>IF(ISBLANK(F159),"",COUNTA($F$3:F159))</f>
        <v>157</v>
      </c>
      <c r="D159" s="15" t="s">
        <v>144</v>
      </c>
      <c r="E159" s="13" t="s">
        <v>312</v>
      </c>
      <c r="F159" s="1">
        <v>27184</v>
      </c>
      <c r="G159" s="21" t="s">
        <v>748</v>
      </c>
      <c r="H159" s="7" t="s">
        <v>476</v>
      </c>
      <c r="I159" s="7" t="s">
        <v>476</v>
      </c>
      <c r="J159" s="7" t="s">
        <v>695</v>
      </c>
      <c r="K159" s="8"/>
      <c r="L159" s="8" t="e">
        <v>#N/A</v>
      </c>
      <c r="M159" s="8"/>
    </row>
    <row r="160" spans="1:13" ht="36" customHeight="1" x14ac:dyDescent="0.25">
      <c r="A160" s="8" t="s">
        <v>661</v>
      </c>
      <c r="B160" s="8" t="str">
        <f t="shared" si="3"/>
        <v>L57001026177</v>
      </c>
      <c r="C160" s="13">
        <f>IF(ISBLANK(F160),"",COUNTA($F$3:F160))</f>
        <v>158</v>
      </c>
      <c r="D160" s="15" t="s">
        <v>144</v>
      </c>
      <c r="E160" s="13" t="s">
        <v>313</v>
      </c>
      <c r="F160" s="1">
        <v>19747</v>
      </c>
      <c r="G160" s="21" t="s">
        <v>113</v>
      </c>
      <c r="H160" s="7" t="s">
        <v>477</v>
      </c>
      <c r="I160" s="7" t="s">
        <v>477</v>
      </c>
      <c r="J160" s="7" t="s">
        <v>695</v>
      </c>
      <c r="K160" s="8"/>
      <c r="L160" s="8" t="e">
        <v>#N/A</v>
      </c>
      <c r="M160" s="8"/>
    </row>
    <row r="161" spans="1:13" ht="36" customHeight="1" x14ac:dyDescent="0.25">
      <c r="A161" s="8" t="s">
        <v>662</v>
      </c>
      <c r="B161" s="8" t="str">
        <f t="shared" si="3"/>
        <v>L57001028111</v>
      </c>
      <c r="C161" s="13">
        <f>IF(ISBLANK(F161),"",COUNTA($F$3:F161))</f>
        <v>159</v>
      </c>
      <c r="D161" s="15" t="s">
        <v>144</v>
      </c>
      <c r="E161" s="13" t="s">
        <v>314</v>
      </c>
      <c r="F161" s="1">
        <v>20801</v>
      </c>
      <c r="G161" s="21" t="s">
        <v>114</v>
      </c>
      <c r="H161" s="7" t="s">
        <v>478</v>
      </c>
      <c r="I161" s="7" t="s">
        <v>478</v>
      </c>
      <c r="J161" s="7" t="s">
        <v>695</v>
      </c>
      <c r="K161" s="8"/>
      <c r="L161" s="8" t="e">
        <v>#N/A</v>
      </c>
      <c r="M161" s="8"/>
    </row>
    <row r="162" spans="1:13" ht="36" customHeight="1" x14ac:dyDescent="0.25">
      <c r="A162" s="8" t="s">
        <v>663</v>
      </c>
      <c r="B162" s="8" t="str">
        <f t="shared" si="3"/>
        <v>L57001036639</v>
      </c>
      <c r="C162" s="13">
        <f>IF(ISBLANK(F162),"",COUNTA($F$3:F162))</f>
        <v>160</v>
      </c>
      <c r="D162" s="15" t="s">
        <v>144</v>
      </c>
      <c r="E162" s="13" t="s">
        <v>315</v>
      </c>
      <c r="F162" s="1">
        <v>23500</v>
      </c>
      <c r="G162" s="21" t="s">
        <v>115</v>
      </c>
      <c r="H162" s="7" t="s">
        <v>479</v>
      </c>
      <c r="I162" s="7" t="s">
        <v>479</v>
      </c>
      <c r="J162" s="7" t="s">
        <v>695</v>
      </c>
      <c r="K162" s="8"/>
      <c r="L162" s="8" t="e">
        <v>#N/A</v>
      </c>
      <c r="M162" s="8"/>
    </row>
    <row r="163" spans="1:13" ht="36" customHeight="1" x14ac:dyDescent="0.25">
      <c r="A163" s="8" t="s">
        <v>664</v>
      </c>
      <c r="B163" s="8" t="str">
        <f t="shared" si="3"/>
        <v>L57001042622</v>
      </c>
      <c r="C163" s="13">
        <f>IF(ISBLANK(F163),"",COUNTA($F$3:F163))</f>
        <v>161</v>
      </c>
      <c r="D163" s="15" t="s">
        <v>144</v>
      </c>
      <c r="E163" s="13" t="s">
        <v>155</v>
      </c>
      <c r="F163" s="1">
        <v>26127</v>
      </c>
      <c r="G163" s="21" t="s">
        <v>116</v>
      </c>
      <c r="H163" s="7" t="s">
        <v>462</v>
      </c>
      <c r="I163" s="7" t="s">
        <v>462</v>
      </c>
      <c r="J163" s="7" t="s">
        <v>695</v>
      </c>
      <c r="K163" s="8"/>
      <c r="L163" s="8" t="e">
        <v>#N/A</v>
      </c>
      <c r="M163" s="8"/>
    </row>
    <row r="164" spans="1:13" ht="36" customHeight="1" x14ac:dyDescent="0.25">
      <c r="A164" s="8" t="s">
        <v>665</v>
      </c>
      <c r="B164" s="8" t="str">
        <f t="shared" si="3"/>
        <v>L57001002336</v>
      </c>
      <c r="C164" s="13">
        <f>IF(ISBLANK(F164),"",COUNTA($F$3:F164))</f>
        <v>162</v>
      </c>
      <c r="D164" s="15" t="s">
        <v>144</v>
      </c>
      <c r="E164" s="13" t="s">
        <v>316</v>
      </c>
      <c r="F164" s="1">
        <v>27902</v>
      </c>
      <c r="G164" s="21" t="s">
        <v>749</v>
      </c>
      <c r="H164" s="7" t="s">
        <v>480</v>
      </c>
      <c r="I164" s="7" t="s">
        <v>480</v>
      </c>
      <c r="J164" s="7" t="s">
        <v>695</v>
      </c>
      <c r="K164" s="8"/>
      <c r="L164" s="8" t="e">
        <v>#N/A</v>
      </c>
      <c r="M164" s="8"/>
    </row>
    <row r="165" spans="1:13" ht="36" customHeight="1" x14ac:dyDescent="0.25">
      <c r="A165" s="8" t="s">
        <v>666</v>
      </c>
      <c r="B165" s="8" t="str">
        <f t="shared" si="3"/>
        <v>L57001007446</v>
      </c>
      <c r="C165" s="13">
        <f>IF(ISBLANK(F165),"",COUNTA($F$3:F165))</f>
        <v>163</v>
      </c>
      <c r="D165" s="15" t="s">
        <v>145</v>
      </c>
      <c r="E165" s="13" t="s">
        <v>317</v>
      </c>
      <c r="F165" s="1">
        <v>27441</v>
      </c>
      <c r="G165" s="21" t="s">
        <v>750</v>
      </c>
      <c r="H165" s="7" t="s">
        <v>481</v>
      </c>
      <c r="I165" s="7" t="s">
        <v>482</v>
      </c>
      <c r="J165" s="7" t="s">
        <v>695</v>
      </c>
      <c r="K165" s="8"/>
      <c r="L165" s="8" t="e">
        <v>#N/A</v>
      </c>
      <c r="M165" s="8"/>
    </row>
    <row r="166" spans="1:13" ht="36" customHeight="1" x14ac:dyDescent="0.25">
      <c r="A166" s="8" t="s">
        <v>667</v>
      </c>
      <c r="B166" s="8" t="str">
        <f t="shared" si="3"/>
        <v>L24001010948</v>
      </c>
      <c r="C166" s="13">
        <f>IF(ISBLANK(F166),"",COUNTA($F$3:F166))</f>
        <v>164</v>
      </c>
      <c r="D166" s="15" t="s">
        <v>139</v>
      </c>
      <c r="E166" s="13" t="s">
        <v>318</v>
      </c>
      <c r="F166" s="1">
        <v>27059</v>
      </c>
      <c r="G166" s="21" t="s">
        <v>117</v>
      </c>
      <c r="H166" s="7" t="s">
        <v>483</v>
      </c>
      <c r="I166" s="7" t="s">
        <v>483</v>
      </c>
      <c r="J166" s="7" t="s">
        <v>696</v>
      </c>
      <c r="K166" s="8"/>
      <c r="L166" s="8"/>
      <c r="M166" s="8"/>
    </row>
    <row r="167" spans="1:13" ht="36" customHeight="1" x14ac:dyDescent="0.25">
      <c r="A167" s="8" t="s">
        <v>668</v>
      </c>
      <c r="B167" s="8" t="str">
        <f t="shared" si="3"/>
        <v>L59001098357</v>
      </c>
      <c r="C167" s="13">
        <f>IF(ISBLANK(F167),"",COUNTA($F$3:F167))</f>
        <v>165</v>
      </c>
      <c r="D167" s="15" t="s">
        <v>134</v>
      </c>
      <c r="E167" s="13" t="s">
        <v>319</v>
      </c>
      <c r="F167" s="1">
        <v>31196</v>
      </c>
      <c r="G167" s="21" t="s">
        <v>118</v>
      </c>
      <c r="H167" s="7" t="s">
        <v>484</v>
      </c>
      <c r="I167" s="7" t="s">
        <v>484</v>
      </c>
      <c r="J167" s="7" t="s">
        <v>696</v>
      </c>
      <c r="K167" s="8"/>
      <c r="L167" s="8"/>
      <c r="M167" s="8"/>
    </row>
    <row r="168" spans="1:13" ht="36" customHeight="1" x14ac:dyDescent="0.25">
      <c r="A168" s="8" t="s">
        <v>669</v>
      </c>
      <c r="B168" s="8" t="str">
        <f t="shared" si="3"/>
        <v>L01019033215</v>
      </c>
      <c r="C168" s="13">
        <f>IF(ISBLANK(F168),"",COUNTA($F$3:F168))</f>
        <v>166</v>
      </c>
      <c r="D168" s="15" t="s">
        <v>132</v>
      </c>
      <c r="E168" s="13" t="s">
        <v>320</v>
      </c>
      <c r="F168" s="1">
        <v>27146</v>
      </c>
      <c r="G168" s="21" t="s">
        <v>119</v>
      </c>
      <c r="H168" s="7" t="s">
        <v>485</v>
      </c>
      <c r="I168" s="7" t="s">
        <v>485</v>
      </c>
      <c r="J168" s="7" t="s">
        <v>696</v>
      </c>
      <c r="K168" s="8"/>
      <c r="L168" s="8"/>
      <c r="M168" s="8"/>
    </row>
    <row r="169" spans="1:13" ht="36" customHeight="1" x14ac:dyDescent="0.25">
      <c r="A169" s="8" t="s">
        <v>670</v>
      </c>
      <c r="B169" s="8" t="str">
        <f t="shared" ref="B169" si="4">"L"&amp;G169</f>
        <v>L59001002959</v>
      </c>
      <c r="C169" s="13">
        <f>IF(ISBLANK(F169),"",COUNTA($F$3:F169))</f>
        <v>167</v>
      </c>
      <c r="D169" s="15" t="s">
        <v>146</v>
      </c>
      <c r="E169" s="13" t="s">
        <v>321</v>
      </c>
      <c r="F169" s="1">
        <v>28277</v>
      </c>
      <c r="G169" s="21" t="s">
        <v>120</v>
      </c>
      <c r="H169" s="7" t="s">
        <v>486</v>
      </c>
      <c r="I169" s="7" t="s">
        <v>486</v>
      </c>
      <c r="J169" s="7" t="s">
        <v>696</v>
      </c>
      <c r="K169" s="8"/>
      <c r="L169" s="8"/>
      <c r="M169" s="8"/>
    </row>
    <row r="170" spans="1:13" ht="36" customHeight="1" x14ac:dyDescent="0.25">
      <c r="A170" s="8" t="s">
        <v>671</v>
      </c>
      <c r="B170" s="8" t="str">
        <f t="shared" ref="B170:B172" si="5">"L"&amp;G170</f>
        <v>L43001003548</v>
      </c>
      <c r="C170" s="13">
        <f>IF(ISBLANK(F170),"",COUNTA($F$3:F170))</f>
        <v>168</v>
      </c>
      <c r="D170" s="15" t="s">
        <v>133</v>
      </c>
      <c r="E170" s="13" t="s">
        <v>322</v>
      </c>
      <c r="F170" s="1">
        <v>27911</v>
      </c>
      <c r="G170" s="21" t="s">
        <v>121</v>
      </c>
      <c r="H170" s="7" t="s">
        <v>487</v>
      </c>
      <c r="I170" s="7" t="s">
        <v>487</v>
      </c>
      <c r="J170" s="7" t="s">
        <v>696</v>
      </c>
      <c r="K170" s="8"/>
      <c r="L170" s="8"/>
      <c r="M170" s="8"/>
    </row>
    <row r="171" spans="1:13" ht="36" customHeight="1" x14ac:dyDescent="0.25">
      <c r="A171" s="8" t="s">
        <v>672</v>
      </c>
      <c r="B171" s="8" t="str">
        <f t="shared" si="5"/>
        <v>L57001012105</v>
      </c>
      <c r="C171" s="13">
        <f>IF(ISBLANK(F171),"",COUNTA($F$3:F171))</f>
        <v>169</v>
      </c>
      <c r="D171" s="15" t="s">
        <v>140</v>
      </c>
      <c r="E171" s="13" t="s">
        <v>323</v>
      </c>
      <c r="F171" s="1">
        <v>24855</v>
      </c>
      <c r="G171" s="21" t="s">
        <v>122</v>
      </c>
      <c r="H171" s="7" t="s">
        <v>488</v>
      </c>
      <c r="I171" s="7" t="s">
        <v>488</v>
      </c>
      <c r="J171" s="7" t="s">
        <v>695</v>
      </c>
      <c r="K171" s="8"/>
      <c r="L171" s="8" t="e">
        <v>#N/A</v>
      </c>
      <c r="M171" s="8"/>
    </row>
    <row r="172" spans="1:13" ht="36" customHeight="1" x14ac:dyDescent="0.25">
      <c r="A172" s="8" t="s">
        <v>673</v>
      </c>
      <c r="B172" s="8" t="str">
        <f t="shared" si="5"/>
        <v>L24001003549</v>
      </c>
      <c r="C172" s="13">
        <f>IF(ISBLANK(F172),"",COUNTA($F$3:F172))</f>
        <v>170</v>
      </c>
      <c r="D172" s="15" t="s">
        <v>153</v>
      </c>
      <c r="E172" s="13" t="s">
        <v>324</v>
      </c>
      <c r="F172" s="1">
        <v>20020</v>
      </c>
      <c r="G172" s="21" t="s">
        <v>751</v>
      </c>
      <c r="H172" s="7" t="s">
        <v>489</v>
      </c>
      <c r="I172" s="7" t="s">
        <v>489</v>
      </c>
      <c r="J172" s="8" t="s">
        <v>696</v>
      </c>
      <c r="K172" s="8"/>
      <c r="L172" s="8"/>
      <c r="M172" s="8"/>
    </row>
    <row r="173" spans="1:13" ht="36" customHeight="1" x14ac:dyDescent="0.25">
      <c r="A173" s="8" t="s">
        <v>674</v>
      </c>
      <c r="B173" s="8" t="str">
        <f t="shared" ref="B173:B175" si="6">"L"&amp;G173</f>
        <v>L59001076191</v>
      </c>
      <c r="C173" s="13">
        <f>IF(ISBLANK(F173),"",COUNTA($F$3:F173))</f>
        <v>171</v>
      </c>
      <c r="D173" s="15" t="s">
        <v>154</v>
      </c>
      <c r="E173" s="13" t="s">
        <v>325</v>
      </c>
      <c r="F173" s="1">
        <v>19265</v>
      </c>
      <c r="G173" s="21" t="s">
        <v>752</v>
      </c>
      <c r="H173" s="7" t="s">
        <v>490</v>
      </c>
      <c r="I173" s="7" t="s">
        <v>490</v>
      </c>
      <c r="J173" s="8" t="s">
        <v>696</v>
      </c>
      <c r="K173" s="8"/>
      <c r="L173" s="8"/>
      <c r="M173" s="8"/>
    </row>
    <row r="174" spans="1:13" ht="36" customHeight="1" x14ac:dyDescent="0.25">
      <c r="A174" s="8" t="s">
        <v>675</v>
      </c>
      <c r="B174" s="8" t="str">
        <f t="shared" si="6"/>
        <v>L59001109458</v>
      </c>
      <c r="C174" s="13">
        <f>IF(ISBLANK(F174),"",COUNTA($F$3:F174))</f>
        <v>172</v>
      </c>
      <c r="D174" s="15" t="s">
        <v>147</v>
      </c>
      <c r="E174" s="13" t="s">
        <v>326</v>
      </c>
      <c r="F174" s="1">
        <v>33272</v>
      </c>
      <c r="G174" s="21" t="s">
        <v>753</v>
      </c>
      <c r="H174" s="7" t="s">
        <v>491</v>
      </c>
      <c r="I174" s="7" t="s">
        <v>491</v>
      </c>
      <c r="J174" s="8" t="s">
        <v>696</v>
      </c>
      <c r="K174" s="8"/>
      <c r="L174" s="8"/>
      <c r="M174" s="8"/>
    </row>
    <row r="175" spans="1:13" ht="36" customHeight="1" x14ac:dyDescent="0.25">
      <c r="A175" s="8" t="s">
        <v>676</v>
      </c>
      <c r="B175" s="8" t="str">
        <f t="shared" si="6"/>
        <v>L59001016805</v>
      </c>
      <c r="C175" s="13">
        <f>IF(ISBLANK(F175),"",COUNTA($F$3:F175))</f>
        <v>173</v>
      </c>
      <c r="D175" s="15" t="s">
        <v>147</v>
      </c>
      <c r="E175" s="13" t="s">
        <v>327</v>
      </c>
      <c r="F175" s="1">
        <v>30474</v>
      </c>
      <c r="G175" s="21" t="s">
        <v>123</v>
      </c>
      <c r="H175" s="7" t="s">
        <v>491</v>
      </c>
      <c r="I175" s="7" t="s">
        <v>491</v>
      </c>
      <c r="J175" s="8" t="s">
        <v>696</v>
      </c>
      <c r="K175" s="8"/>
      <c r="L175" s="8"/>
      <c r="M175" s="8"/>
    </row>
    <row r="176" spans="1:13" ht="36" customHeight="1" x14ac:dyDescent="0.25">
      <c r="A176" s="8" t="s">
        <v>677</v>
      </c>
      <c r="B176" s="8" t="str">
        <f t="shared" ref="B176:B179" si="7">"L"&amp;G176</f>
        <v>L24001011084</v>
      </c>
      <c r="C176" s="13">
        <f>IF(ISBLANK(F176),"",COUNTA($F$3:F176))</f>
        <v>174</v>
      </c>
      <c r="D176" s="15" t="s">
        <v>148</v>
      </c>
      <c r="E176" s="13" t="s">
        <v>328</v>
      </c>
      <c r="F176" s="1">
        <v>28360</v>
      </c>
      <c r="G176" s="21" t="s">
        <v>124</v>
      </c>
      <c r="H176" s="7" t="s">
        <v>492</v>
      </c>
      <c r="I176" s="7" t="s">
        <v>492</v>
      </c>
      <c r="J176" s="8" t="s">
        <v>696</v>
      </c>
      <c r="K176" s="8"/>
      <c r="L176" s="8"/>
      <c r="M176" s="8"/>
    </row>
    <row r="177" spans="1:13" ht="36" customHeight="1" x14ac:dyDescent="0.25">
      <c r="A177" s="8" t="s">
        <v>678</v>
      </c>
      <c r="B177" s="8" t="str">
        <f t="shared" si="7"/>
        <v>L59001064984</v>
      </c>
      <c r="C177" s="13">
        <f>IF(ISBLANK(F177),"",COUNTA($F$3:F177))</f>
        <v>175</v>
      </c>
      <c r="D177" s="15" t="s">
        <v>149</v>
      </c>
      <c r="E177" s="13" t="s">
        <v>329</v>
      </c>
      <c r="F177" s="1">
        <v>22583</v>
      </c>
      <c r="G177" s="21" t="s">
        <v>125</v>
      </c>
      <c r="H177" s="7" t="s">
        <v>493</v>
      </c>
      <c r="I177" s="7" t="s">
        <v>493</v>
      </c>
      <c r="J177" s="8" t="s">
        <v>696</v>
      </c>
      <c r="K177" s="8"/>
      <c r="L177" s="8"/>
      <c r="M177" s="8"/>
    </row>
    <row r="178" spans="1:13" ht="36" customHeight="1" x14ac:dyDescent="0.25">
      <c r="A178" s="8" t="s">
        <v>679</v>
      </c>
      <c r="B178" s="8" t="str">
        <f t="shared" si="7"/>
        <v>L57001022072</v>
      </c>
      <c r="C178" s="13">
        <f>IF(ISBLANK(F178),"",COUNTA($F$3:F178))</f>
        <v>176</v>
      </c>
      <c r="D178" s="15" t="s">
        <v>150</v>
      </c>
      <c r="E178" s="13" t="s">
        <v>330</v>
      </c>
      <c r="F178" s="1">
        <v>21624</v>
      </c>
      <c r="G178" s="21" t="s">
        <v>126</v>
      </c>
      <c r="H178" s="7" t="s">
        <v>494</v>
      </c>
      <c r="I178" s="7" t="s">
        <v>494</v>
      </c>
      <c r="J178" s="7" t="s">
        <v>695</v>
      </c>
      <c r="K178" s="8"/>
      <c r="L178" s="8" t="e">
        <v>#N/A</v>
      </c>
      <c r="M178" s="8"/>
    </row>
    <row r="179" spans="1:13" ht="36" customHeight="1" x14ac:dyDescent="0.25">
      <c r="A179" s="8" t="s">
        <v>680</v>
      </c>
      <c r="B179" s="8" t="str">
        <f t="shared" si="7"/>
        <v>L59001029977</v>
      </c>
      <c r="C179" s="13">
        <f>IF(ISBLANK(F179),"",COUNTA($F$3:F179))</f>
        <v>177</v>
      </c>
      <c r="D179" s="15" t="s">
        <v>146</v>
      </c>
      <c r="E179" s="13" t="s">
        <v>331</v>
      </c>
      <c r="F179" s="1">
        <v>29859</v>
      </c>
      <c r="G179" s="21" t="s">
        <v>127</v>
      </c>
      <c r="H179" s="7" t="s">
        <v>7</v>
      </c>
      <c r="I179" s="7" t="s">
        <v>7</v>
      </c>
      <c r="J179" s="7" t="s">
        <v>696</v>
      </c>
      <c r="K179" s="8"/>
      <c r="L179" s="8"/>
      <c r="M179" s="8"/>
    </row>
    <row r="180" spans="1:13" ht="36" customHeight="1" x14ac:dyDescent="0.25">
      <c r="A180" s="8" t="s">
        <v>681</v>
      </c>
      <c r="B180" s="8" t="str">
        <f t="shared" ref="B180:B181" si="8">"L"&amp;G180</f>
        <v>L59001083258</v>
      </c>
      <c r="C180" s="13">
        <f>IF(ISBLANK(F180),"",COUNTA($F$3:F180))</f>
        <v>178</v>
      </c>
      <c r="D180" s="15" t="s">
        <v>151</v>
      </c>
      <c r="E180" s="13" t="s">
        <v>332</v>
      </c>
      <c r="F180" s="1">
        <v>27150</v>
      </c>
      <c r="G180" s="21" t="s">
        <v>128</v>
      </c>
      <c r="H180" s="7" t="s">
        <v>495</v>
      </c>
      <c r="I180" s="7" t="s">
        <v>495</v>
      </c>
      <c r="J180" s="7" t="s">
        <v>696</v>
      </c>
      <c r="K180" s="8"/>
      <c r="L180" s="8"/>
      <c r="M180" s="8"/>
    </row>
    <row r="181" spans="1:13" ht="36" customHeight="1" x14ac:dyDescent="0.25">
      <c r="A181" s="8" t="s">
        <v>682</v>
      </c>
      <c r="B181" s="8" t="str">
        <f t="shared" si="8"/>
        <v>L59001104427</v>
      </c>
      <c r="C181" s="13">
        <f>IF(ISBLANK(F181),"",COUNTA($F$3:F181))</f>
        <v>179</v>
      </c>
      <c r="D181" s="15" t="s">
        <v>152</v>
      </c>
      <c r="E181" s="13" t="s">
        <v>333</v>
      </c>
      <c r="F181" s="1">
        <v>33559</v>
      </c>
      <c r="G181" s="21" t="s">
        <v>129</v>
      </c>
      <c r="H181" s="7" t="s">
        <v>496</v>
      </c>
      <c r="I181" s="7" t="s">
        <v>496</v>
      </c>
      <c r="J181" s="8" t="s">
        <v>696</v>
      </c>
      <c r="K181" s="8"/>
      <c r="L181" s="8"/>
      <c r="M181" s="8"/>
    </row>
    <row r="182" spans="1:13" ht="36" customHeight="1" x14ac:dyDescent="0.25">
      <c r="A182" s="8" t="s">
        <v>683</v>
      </c>
      <c r="B182" s="8" t="str">
        <f t="shared" ref="B182" si="9">"L"&amp;G182</f>
        <v>L59001091900</v>
      </c>
      <c r="C182" s="13">
        <f>IF(ISBLANK(F182),"",COUNTA($F$3:F182))</f>
        <v>180</v>
      </c>
      <c r="D182" s="15" t="s">
        <v>135</v>
      </c>
      <c r="E182" s="13" t="s">
        <v>334</v>
      </c>
      <c r="F182" s="1">
        <v>27021</v>
      </c>
      <c r="G182" s="21" t="s">
        <v>130</v>
      </c>
      <c r="H182" s="7" t="s">
        <v>497</v>
      </c>
      <c r="I182" s="7" t="s">
        <v>497</v>
      </c>
      <c r="J182" s="7" t="s">
        <v>696</v>
      </c>
      <c r="K182" s="8"/>
      <c r="L182" s="8"/>
      <c r="M182" s="8"/>
    </row>
    <row r="183" spans="1:13" ht="36" customHeight="1" x14ac:dyDescent="0.25">
      <c r="A183" s="8" t="s">
        <v>684</v>
      </c>
      <c r="B183" s="8" t="str">
        <f t="shared" ref="B183" si="10">"L"&amp;G183</f>
        <v>L57001016379</v>
      </c>
      <c r="C183" s="13">
        <f>IF(ISBLANK(F183),"",COUNTA($F$3:F183))</f>
        <v>181</v>
      </c>
      <c r="D183" s="15" t="s">
        <v>144</v>
      </c>
      <c r="E183" s="13" t="s">
        <v>335</v>
      </c>
      <c r="F183" s="1">
        <v>31553</v>
      </c>
      <c r="G183" s="21" t="s">
        <v>131</v>
      </c>
      <c r="H183" s="7" t="s">
        <v>498</v>
      </c>
      <c r="I183" s="7" t="s">
        <v>498</v>
      </c>
      <c r="J183" s="7" t="s">
        <v>695</v>
      </c>
      <c r="K183" s="8"/>
      <c r="L183" s="8" t="e">
        <v>#N/A</v>
      </c>
      <c r="M183" s="8"/>
    </row>
    <row r="184" spans="1:13" ht="36" customHeight="1" x14ac:dyDescent="0.25">
      <c r="A184" s="8" t="s">
        <v>685</v>
      </c>
      <c r="B184" s="8" t="str">
        <f t="shared" ref="B184" si="11">"L"&amp;G184</f>
        <v>L43001010233</v>
      </c>
      <c r="C184" s="13">
        <f>IF(ISBLANK(F184),"",COUNTA($F$3:F184))</f>
        <v>182</v>
      </c>
      <c r="D184" s="17" t="s">
        <v>499</v>
      </c>
      <c r="E184" s="12" t="s">
        <v>500</v>
      </c>
      <c r="F184" s="1">
        <v>31883</v>
      </c>
      <c r="G184" s="21" t="s">
        <v>502</v>
      </c>
      <c r="H184" s="7" t="s">
        <v>686</v>
      </c>
      <c r="I184" s="7" t="s">
        <v>686</v>
      </c>
      <c r="J184" s="8" t="s">
        <v>696</v>
      </c>
      <c r="K184" s="8"/>
      <c r="L184" s="8"/>
      <c r="M184" s="8"/>
    </row>
    <row r="185" spans="1:13" ht="36" customHeight="1" x14ac:dyDescent="0.25">
      <c r="A185" s="8" t="s">
        <v>687</v>
      </c>
      <c r="B185" s="8" t="str">
        <f t="shared" ref="B185:B186" si="12">"L"&amp;G185</f>
        <v>L59001100675</v>
      </c>
      <c r="C185" s="13">
        <f>IF(ISBLANK(F185),"",COUNTA($F$3:F185))</f>
        <v>183</v>
      </c>
      <c r="D185" s="17" t="s">
        <v>499</v>
      </c>
      <c r="E185" s="12" t="s">
        <v>501</v>
      </c>
      <c r="F185" s="1">
        <v>33426</v>
      </c>
      <c r="G185" s="21" t="s">
        <v>503</v>
      </c>
      <c r="H185" s="7" t="s">
        <v>688</v>
      </c>
      <c r="I185" s="7" t="s">
        <v>688</v>
      </c>
      <c r="J185" s="8" t="s">
        <v>696</v>
      </c>
      <c r="K185" s="8"/>
      <c r="L185" s="8"/>
      <c r="M185" s="8"/>
    </row>
    <row r="186" spans="1:13" ht="33.75" customHeight="1" x14ac:dyDescent="0.25">
      <c r="A186" s="8"/>
      <c r="B186" s="8" t="str">
        <f t="shared" si="12"/>
        <v>L59001020563</v>
      </c>
      <c r="C186" s="13">
        <f>IF(ISBLANK(F186),"",COUNTA($F$3:F186))</f>
        <v>184</v>
      </c>
      <c r="D186" s="17" t="s">
        <v>691</v>
      </c>
      <c r="E186" s="12" t="s">
        <v>690</v>
      </c>
      <c r="F186" s="1">
        <v>30318</v>
      </c>
      <c r="G186" s="21" t="s">
        <v>689</v>
      </c>
      <c r="H186" s="13" t="s">
        <v>692</v>
      </c>
      <c r="I186" s="13" t="s">
        <v>692</v>
      </c>
      <c r="J186" s="7" t="s">
        <v>695</v>
      </c>
      <c r="K186" s="8"/>
      <c r="L186" s="8" t="e">
        <v>#N/A</v>
      </c>
      <c r="M186" s="8"/>
    </row>
    <row r="187" spans="1:13" ht="17.25" customHeight="1" x14ac:dyDescent="0.25">
      <c r="D187" s="9"/>
      <c r="E187" s="9"/>
      <c r="F187" s="9"/>
      <c r="H187" s="9"/>
      <c r="I187" s="9"/>
    </row>
    <row r="188" spans="1:13" ht="17.25" customHeight="1" x14ac:dyDescent="0.25">
      <c r="D188" s="9"/>
      <c r="E188" s="9"/>
      <c r="F188" s="9"/>
      <c r="H188" s="9"/>
      <c r="I188" s="9"/>
    </row>
    <row r="189" spans="1:13" ht="17.25" customHeight="1" x14ac:dyDescent="0.25">
      <c r="D189" s="9"/>
      <c r="E189" s="9"/>
      <c r="F189" s="9"/>
      <c r="H189" s="9"/>
      <c r="I189" s="9"/>
    </row>
    <row r="190" spans="1:13" ht="17.25" customHeight="1" x14ac:dyDescent="0.25">
      <c r="D190" s="9"/>
      <c r="E190" s="9"/>
      <c r="F190" s="9"/>
      <c r="H190" s="9"/>
      <c r="I190" s="9"/>
    </row>
    <row r="191" spans="1:13" ht="17.25" customHeight="1" x14ac:dyDescent="0.25">
      <c r="D191" s="9"/>
      <c r="E191" s="9"/>
      <c r="F191" s="9"/>
      <c r="H191" s="9"/>
      <c r="I191" s="9"/>
    </row>
    <row r="192" spans="1:13" ht="17.25" customHeight="1" x14ac:dyDescent="0.25">
      <c r="D192" s="9"/>
      <c r="E192" s="9"/>
      <c r="F192" s="9"/>
      <c r="H192" s="9"/>
      <c r="I192" s="9"/>
    </row>
    <row r="193" spans="4:9" ht="17.25" customHeight="1" x14ac:dyDescent="0.25">
      <c r="D193" s="9"/>
      <c r="E193" s="9"/>
      <c r="F193" s="9"/>
      <c r="H193" s="9"/>
      <c r="I193" s="9"/>
    </row>
    <row r="194" spans="4:9" ht="36" customHeight="1" x14ac:dyDescent="0.25">
      <c r="D194" s="9"/>
      <c r="E194" s="9"/>
      <c r="F194" s="9"/>
      <c r="H194" s="9"/>
      <c r="I194" s="9"/>
    </row>
    <row r="195" spans="4:9" ht="36" customHeight="1" x14ac:dyDescent="0.25">
      <c r="D195" s="9"/>
      <c r="E195" s="9"/>
      <c r="F195" s="9"/>
      <c r="H195" s="9"/>
      <c r="I195" s="9"/>
    </row>
    <row r="196" spans="4:9" ht="36" customHeight="1" x14ac:dyDescent="0.25">
      <c r="D196" s="9"/>
      <c r="E196" s="9"/>
      <c r="F196" s="9"/>
      <c r="H196" s="9"/>
      <c r="I196" s="9"/>
    </row>
  </sheetData>
  <autoFilter ref="A2:N186"/>
  <mergeCells count="1">
    <mergeCell ref="C1:M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ცენტრი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 Sajaia</dc:creator>
  <cp:lastModifiedBy>USER</cp:lastModifiedBy>
  <dcterms:created xsi:type="dcterms:W3CDTF">2019-08-30T08:12:49Z</dcterms:created>
  <dcterms:modified xsi:type="dcterms:W3CDTF">2020-02-10T10:10:21Z</dcterms:modified>
</cp:coreProperties>
</file>